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C:\Users\aT\Desktop\■ 2024년 선도유지제 지원사업\"/>
    </mc:Choice>
  </mc:AlternateContent>
  <xr:revisionPtr revIDLastSave="0" documentId="8_{95FA7583-416E-43D4-A5DA-63C0F0FB91F1}" xr6:coauthVersionLast="36" xr6:coauthVersionMax="36" xr10:uidLastSave="{00000000-0000-0000-0000-000000000000}"/>
  <bookViews>
    <workbookView xWindow="0" yWindow="0" windowWidth="28800" windowHeight="12540" tabRatio="824" activeTab="1" xr2:uid="{00000000-000D-0000-FFFF-FFFF00000000}"/>
  </bookViews>
  <sheets>
    <sheet name="주의사항" sheetId="43" r:id="rId1"/>
    <sheet name="2024 선도유지제(농산물)" sheetId="44" r:id="rId2"/>
    <sheet name="2024 선도유지제(김치)" sheetId="45" r:id="rId3"/>
    <sheet name="2024 선도유지제(화훼류)" sheetId="46" r:id="rId4"/>
    <sheet name="3)샘플운송" sheetId="3" state="hidden" r:id="rId5"/>
    <sheet name="선도유지_수출실적" sheetId="23" state="hidden" r:id="rId6"/>
  </sheets>
  <definedNames>
    <definedName name="_xlnm._FilterDatabase" localSheetId="4" hidden="1">'3)샘플운송'!$A$6:$P$312</definedName>
    <definedName name="_xlnm._FilterDatabase" localSheetId="5" hidden="1">선도유지_수출실적!$A$1:$F$48</definedName>
  </definedNames>
  <calcPr calcId="191029"/>
</workbook>
</file>

<file path=xl/calcChain.xml><?xml version="1.0" encoding="utf-8"?>
<calcChain xmlns="http://schemas.openxmlformats.org/spreadsheetml/2006/main">
  <c r="W8" i="46" l="1"/>
  <c r="W9" i="46"/>
  <c r="W10" i="46"/>
  <c r="W11" i="46"/>
  <c r="W12" i="46"/>
  <c r="W13" i="46"/>
  <c r="W14" i="46"/>
  <c r="W15" i="46"/>
  <c r="W16" i="46"/>
  <c r="W7" i="46"/>
  <c r="E3" i="23" l="1"/>
  <c r="C3" i="23"/>
  <c r="F2" i="23"/>
  <c r="U51" i="3" l="1"/>
  <c r="S50" i="3"/>
  <c r="S10" i="3"/>
  <c r="L21" i="3" l="1"/>
  <c r="P4" i="3" l="1"/>
  <c r="O7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G6" authorId="0" shapeId="0" xr:uid="{00000000-0006-0000-0100-000001000000}">
      <text>
        <r>
          <rPr>
            <sz val="11"/>
            <color indexed="81"/>
            <rFont val="돋움"/>
            <family val="3"/>
            <charset val="129"/>
          </rPr>
          <t>과실류</t>
        </r>
        <r>
          <rPr>
            <sz val="11"/>
            <color indexed="81"/>
            <rFont val="Tahoma"/>
            <family val="2"/>
          </rPr>
          <t xml:space="preserve">, </t>
        </r>
        <r>
          <rPr>
            <sz val="11"/>
            <color indexed="81"/>
            <rFont val="돋움"/>
            <family val="3"/>
            <charset val="129"/>
          </rPr>
          <t>채소류</t>
        </r>
        <r>
          <rPr>
            <sz val="11"/>
            <color indexed="81"/>
            <rFont val="Tahoma"/>
            <family val="2"/>
          </rPr>
          <t xml:space="preserve">, </t>
        </r>
        <r>
          <rPr>
            <sz val="11"/>
            <color indexed="81"/>
            <rFont val="돋움"/>
            <family val="3"/>
            <charset val="129"/>
          </rPr>
          <t>버섯류</t>
        </r>
      </text>
    </comment>
    <comment ref="H6" authorId="0" shapeId="0" xr:uid="{00000000-0006-0000-0100-000002000000}">
      <text>
        <r>
          <rPr>
            <sz val="11"/>
            <color indexed="81"/>
            <rFont val="돋움"/>
            <family val="3"/>
            <charset val="129"/>
          </rPr>
          <t>딸기, 포도, 배, 사과, 키위, 복숭아, 단감, 
파프리카, 토마토, 방울토마토, 멜론, 배추, 양배추, 깐마늘, 기타과실, 기타채소, 
새송이버섯, 미니새송이버섯</t>
        </r>
      </text>
    </comment>
    <comment ref="J6" authorId="0" shapeId="0" xr:uid="{00000000-0006-0000-0100-000003000000}">
      <text>
        <r>
          <rPr>
            <sz val="11"/>
            <color indexed="81"/>
            <rFont val="돋움"/>
            <family val="3"/>
            <charset val="129"/>
          </rPr>
          <t>수출선적일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기준으로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분기별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신청</t>
        </r>
        <r>
          <rPr>
            <sz val="11"/>
            <color indexed="81"/>
            <rFont val="돋움"/>
            <family val="3"/>
            <charset val="129"/>
          </rPr>
          <t xml:space="preserve">
</t>
        </r>
        <r>
          <rPr>
            <sz val="11"/>
            <color indexed="81"/>
            <rFont val="Tahoma"/>
            <family val="2"/>
          </rPr>
          <t>(</t>
        </r>
        <r>
          <rPr>
            <sz val="11"/>
            <color indexed="81"/>
            <rFont val="돋움"/>
            <family val="3"/>
            <charset val="129"/>
          </rPr>
          <t>이후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소급적용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불가</t>
        </r>
        <r>
          <rPr>
            <sz val="11"/>
            <color indexed="81"/>
            <rFont val="Tahoma"/>
            <family val="2"/>
          </rPr>
          <t xml:space="preserve">)
ex </t>
        </r>
        <r>
          <rPr>
            <sz val="11"/>
            <color indexed="81"/>
            <rFont val="돋움"/>
            <family val="3"/>
            <charset val="129"/>
          </rPr>
          <t>수출선적일</t>
        </r>
        <r>
          <rPr>
            <sz val="11"/>
            <color indexed="81"/>
            <rFont val="Tahoma"/>
            <family val="2"/>
          </rPr>
          <t>(3.25) : 4.10</t>
        </r>
        <r>
          <rPr>
            <sz val="11"/>
            <color indexed="81"/>
            <rFont val="돋움"/>
            <family val="3"/>
            <charset val="129"/>
          </rPr>
          <t>일까지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 xml:space="preserve">신청
</t>
        </r>
        <r>
          <rPr>
            <sz val="11"/>
            <color indexed="81"/>
            <rFont val="Tahoma"/>
            <family val="2"/>
          </rPr>
          <t xml:space="preserve">    </t>
        </r>
        <r>
          <rPr>
            <sz val="11"/>
            <color indexed="81"/>
            <rFont val="돋움"/>
            <family val="3"/>
            <charset val="129"/>
          </rPr>
          <t>수출선적일</t>
        </r>
        <r>
          <rPr>
            <sz val="11"/>
            <color indexed="81"/>
            <rFont val="Tahoma"/>
            <family val="2"/>
          </rPr>
          <t>(4.14) : 7.10</t>
        </r>
        <r>
          <rPr>
            <sz val="11"/>
            <color indexed="81"/>
            <rFont val="돋움"/>
            <family val="3"/>
            <charset val="129"/>
          </rPr>
          <t>일까지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신청</t>
        </r>
      </text>
    </comment>
    <comment ref="M6" authorId="0" shapeId="0" xr:uid="{00000000-0006-0000-0100-000004000000}">
      <text>
        <r>
          <rPr>
            <b/>
            <sz val="11"/>
            <color indexed="81"/>
            <rFont val="돋움"/>
            <family val="3"/>
            <charset val="129"/>
          </rPr>
          <t>이산화염소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처리제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입력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시</t>
        </r>
        <r>
          <rPr>
            <sz val="11"/>
            <color indexed="81"/>
            <rFont val="Tahoma"/>
            <family val="2"/>
          </rPr>
          <t xml:space="preserve"> 
</t>
        </r>
        <r>
          <rPr>
            <sz val="11"/>
            <color indexed="81"/>
            <rFont val="돋움"/>
            <family val="3"/>
            <charset val="129"/>
          </rPr>
          <t>사용컨테이너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종류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필수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기입</t>
        </r>
      </text>
    </comment>
    <comment ref="O6" authorId="0" shapeId="0" xr:uid="{00000000-0006-0000-0100-000005000000}">
      <text>
        <r>
          <rPr>
            <sz val="11"/>
            <color indexed="81"/>
            <rFont val="돋움"/>
            <family val="3"/>
            <charset val="129"/>
          </rPr>
          <t xml:space="preserve">③이산화탄소 처리제
④훈증살균제
⑤선도유지팩/패드
⑥특수살균패드(포도)
⑦이산화염소 처리제 </t>
        </r>
      </text>
    </comment>
    <comment ref="V6" authorId="0" shapeId="0" xr:uid="{00000000-0006-0000-0100-000006000000}">
      <text>
        <r>
          <rPr>
            <sz val="11"/>
            <color indexed="81"/>
            <rFont val="돋움"/>
            <family val="3"/>
            <charset val="129"/>
          </rPr>
          <t>사용량이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사용한도량보다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많을시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사용한도량을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기준</t>
        </r>
        <r>
          <rPr>
            <sz val="11"/>
            <color indexed="81"/>
            <rFont val="돋움"/>
            <family val="3"/>
            <charset val="129"/>
          </rPr>
          <t>으로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정산</t>
        </r>
        <r>
          <rPr>
            <sz val="11"/>
            <color indexed="81"/>
            <rFont val="Tahoma"/>
            <family val="2"/>
          </rPr>
          <t>.</t>
        </r>
      </text>
    </comment>
    <comment ref="X6" authorId="0" shapeId="0" xr:uid="{00000000-0006-0000-0100-000007000000}">
      <text>
        <r>
          <rPr>
            <b/>
            <sz val="10"/>
            <color indexed="81"/>
            <rFont val="돋움"/>
            <family val="3"/>
            <charset val="129"/>
          </rPr>
          <t>건별로 원단위 이하 절사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J6" authorId="0" shapeId="0" xr:uid="{00000000-0006-0000-0200-000001000000}">
      <text>
        <r>
          <rPr>
            <sz val="11"/>
            <color indexed="81"/>
            <rFont val="돋움"/>
            <family val="3"/>
            <charset val="129"/>
          </rPr>
          <t>수출선적일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기준으로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분기별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신청</t>
        </r>
        <r>
          <rPr>
            <sz val="11"/>
            <color indexed="81"/>
            <rFont val="돋움"/>
            <family val="3"/>
            <charset val="129"/>
          </rPr>
          <t xml:space="preserve">
</t>
        </r>
        <r>
          <rPr>
            <sz val="11"/>
            <color indexed="81"/>
            <rFont val="Tahoma"/>
            <family val="2"/>
          </rPr>
          <t>(</t>
        </r>
        <r>
          <rPr>
            <sz val="11"/>
            <color indexed="81"/>
            <rFont val="돋움"/>
            <family val="3"/>
            <charset val="129"/>
          </rPr>
          <t>이후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소급적용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불가</t>
        </r>
        <r>
          <rPr>
            <sz val="11"/>
            <color indexed="81"/>
            <rFont val="Tahoma"/>
            <family val="2"/>
          </rPr>
          <t xml:space="preserve">)
ex </t>
        </r>
        <r>
          <rPr>
            <sz val="11"/>
            <color indexed="81"/>
            <rFont val="돋움"/>
            <family val="3"/>
            <charset val="129"/>
          </rPr>
          <t>수출선적일</t>
        </r>
        <r>
          <rPr>
            <sz val="11"/>
            <color indexed="81"/>
            <rFont val="Tahoma"/>
            <family val="2"/>
          </rPr>
          <t>(3.25) : 4.10</t>
        </r>
        <r>
          <rPr>
            <sz val="11"/>
            <color indexed="81"/>
            <rFont val="돋움"/>
            <family val="3"/>
            <charset val="129"/>
          </rPr>
          <t>일까지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 xml:space="preserve">신청
</t>
        </r>
        <r>
          <rPr>
            <sz val="11"/>
            <color indexed="81"/>
            <rFont val="Tahoma"/>
            <family val="2"/>
          </rPr>
          <t xml:space="preserve">    </t>
        </r>
        <r>
          <rPr>
            <sz val="11"/>
            <color indexed="81"/>
            <rFont val="돋움"/>
            <family val="3"/>
            <charset val="129"/>
          </rPr>
          <t>수출선적일</t>
        </r>
        <r>
          <rPr>
            <sz val="11"/>
            <color indexed="81"/>
            <rFont val="Tahoma"/>
            <family val="2"/>
          </rPr>
          <t>(4.14) : 7.10</t>
        </r>
        <r>
          <rPr>
            <sz val="11"/>
            <color indexed="81"/>
            <rFont val="돋움"/>
            <family val="3"/>
            <charset val="129"/>
          </rPr>
          <t>일까지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신청</t>
        </r>
      </text>
    </comment>
    <comment ref="X6" authorId="0" shapeId="0" xr:uid="{00000000-0006-0000-0200-000002000000}">
      <text>
        <r>
          <rPr>
            <b/>
            <sz val="10"/>
            <color indexed="81"/>
            <rFont val="돋움"/>
            <family val="3"/>
            <charset val="129"/>
          </rPr>
          <t>건별로 원단위 이하 절사</t>
        </r>
      </text>
    </comment>
    <comment ref="Y6" authorId="0" shapeId="0" xr:uid="{00000000-0006-0000-0200-000003000000}">
      <text>
        <r>
          <rPr>
            <sz val="11"/>
            <color indexed="81"/>
            <rFont val="돋움"/>
            <family val="3"/>
            <charset val="129"/>
          </rPr>
          <t>당해연도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수출물류비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지원받은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업체만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지원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가능</t>
        </r>
        <r>
          <rPr>
            <sz val="11"/>
            <color indexed="81"/>
            <rFont val="Tahoma"/>
            <family val="2"/>
          </rPr>
          <t xml:space="preserve">, 
</t>
        </r>
        <r>
          <rPr>
            <sz val="11"/>
            <color indexed="81"/>
            <rFont val="돋움"/>
            <family val="3"/>
            <charset val="129"/>
          </rPr>
          <t>이외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업체는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김치캐릭터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부착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확인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등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절차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거친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후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지원</t>
        </r>
        <r>
          <rPr>
            <sz val="11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J6" authorId="0" shapeId="0" xr:uid="{00000000-0006-0000-0300-000001000000}">
      <text>
        <r>
          <rPr>
            <sz val="11"/>
            <color indexed="81"/>
            <rFont val="돋움"/>
            <family val="3"/>
            <charset val="129"/>
          </rPr>
          <t>수출선적일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기준으로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분기별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신청</t>
        </r>
        <r>
          <rPr>
            <sz val="11"/>
            <color indexed="81"/>
            <rFont val="돋움"/>
            <family val="3"/>
            <charset val="129"/>
          </rPr>
          <t xml:space="preserve">
</t>
        </r>
        <r>
          <rPr>
            <sz val="11"/>
            <color indexed="81"/>
            <rFont val="Tahoma"/>
            <family val="2"/>
          </rPr>
          <t>(</t>
        </r>
        <r>
          <rPr>
            <sz val="11"/>
            <color indexed="81"/>
            <rFont val="돋움"/>
            <family val="3"/>
            <charset val="129"/>
          </rPr>
          <t>이후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소급적용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불가</t>
        </r>
        <r>
          <rPr>
            <sz val="11"/>
            <color indexed="81"/>
            <rFont val="Tahoma"/>
            <family val="2"/>
          </rPr>
          <t xml:space="preserve">)
ex </t>
        </r>
        <r>
          <rPr>
            <sz val="11"/>
            <color indexed="81"/>
            <rFont val="돋움"/>
            <family val="3"/>
            <charset val="129"/>
          </rPr>
          <t>수출선적일</t>
        </r>
        <r>
          <rPr>
            <sz val="11"/>
            <color indexed="81"/>
            <rFont val="Tahoma"/>
            <family val="2"/>
          </rPr>
          <t>(3.25) : 4.10</t>
        </r>
        <r>
          <rPr>
            <sz val="11"/>
            <color indexed="81"/>
            <rFont val="돋움"/>
            <family val="3"/>
            <charset val="129"/>
          </rPr>
          <t>일까지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 xml:space="preserve">신청
</t>
        </r>
        <r>
          <rPr>
            <sz val="11"/>
            <color indexed="81"/>
            <rFont val="Tahoma"/>
            <family val="2"/>
          </rPr>
          <t xml:space="preserve">    </t>
        </r>
        <r>
          <rPr>
            <sz val="11"/>
            <color indexed="81"/>
            <rFont val="돋움"/>
            <family val="3"/>
            <charset val="129"/>
          </rPr>
          <t>수출선적일</t>
        </r>
        <r>
          <rPr>
            <sz val="11"/>
            <color indexed="81"/>
            <rFont val="Tahoma"/>
            <family val="2"/>
          </rPr>
          <t>(4.14) : 7.10</t>
        </r>
        <r>
          <rPr>
            <sz val="11"/>
            <color indexed="81"/>
            <rFont val="돋움"/>
            <family val="3"/>
            <charset val="129"/>
          </rPr>
          <t>일까지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신청</t>
        </r>
      </text>
    </comment>
    <comment ref="K6" authorId="0" shapeId="0" xr:uid="{00000000-0006-0000-0300-000002000000}">
      <text>
        <r>
          <rPr>
            <sz val="11"/>
            <color indexed="81"/>
            <rFont val="돋움"/>
            <family val="3"/>
            <charset val="129"/>
          </rPr>
          <t>순수출량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입력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여부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확인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필요</t>
        </r>
      </text>
    </comment>
    <comment ref="W6" authorId="0" shapeId="0" xr:uid="{00000000-0006-0000-0300-000003000000}">
      <text>
        <r>
          <rPr>
            <b/>
            <sz val="11"/>
            <color indexed="81"/>
            <rFont val="Tahoma"/>
            <family val="2"/>
          </rPr>
          <t>MIN(</t>
        </r>
        <r>
          <rPr>
            <b/>
            <sz val="11"/>
            <color indexed="81"/>
            <rFont val="돋움"/>
            <family val="3"/>
            <charset val="129"/>
          </rPr>
          <t>순수출량</t>
        </r>
        <r>
          <rPr>
            <b/>
            <sz val="11"/>
            <color indexed="81"/>
            <rFont val="Tahoma"/>
            <family val="2"/>
          </rPr>
          <t xml:space="preserve">x250, </t>
        </r>
        <r>
          <rPr>
            <b/>
            <sz val="11"/>
            <color indexed="81"/>
            <rFont val="돋움"/>
            <family val="3"/>
            <charset val="129"/>
          </rPr>
          <t>사용량</t>
        </r>
        <r>
          <rPr>
            <b/>
            <sz val="11"/>
            <color indexed="81"/>
            <rFont val="Tahoma"/>
            <family val="2"/>
          </rPr>
          <t>x</t>
        </r>
        <r>
          <rPr>
            <b/>
            <sz val="11"/>
            <color indexed="81"/>
            <rFont val="돋움"/>
            <family val="3"/>
            <charset val="129"/>
          </rPr>
          <t>구입단가</t>
        </r>
        <r>
          <rPr>
            <b/>
            <sz val="11"/>
            <color indexed="81"/>
            <rFont val="Tahoma"/>
            <family val="2"/>
          </rPr>
          <t>(</t>
        </r>
        <r>
          <rPr>
            <b/>
            <sz val="11"/>
            <color indexed="81"/>
            <rFont val="돋움"/>
            <family val="3"/>
            <charset val="129"/>
          </rPr>
          <t>원</t>
        </r>
        <r>
          <rPr>
            <b/>
            <sz val="11"/>
            <color indexed="81"/>
            <rFont val="Tahoma"/>
            <family val="2"/>
          </rPr>
          <t xml:space="preserve">/L)) x 90%
* </t>
        </r>
        <r>
          <rPr>
            <b/>
            <sz val="11"/>
            <color indexed="81"/>
            <rFont val="돋움"/>
            <family val="3"/>
            <charset val="129"/>
          </rPr>
          <t>건별로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원단위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이하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절사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aT</author>
  </authors>
  <commentList>
    <comment ref="H6" authorId="0" shapeId="0" xr:uid="{00000000-0006-0000-0400-000001000000}">
      <text>
        <r>
          <rPr>
            <sz val="9"/>
            <color indexed="81"/>
            <rFont val="맑은 고딕"/>
            <family val="3"/>
            <charset val="129"/>
            <scheme val="minor"/>
          </rPr>
          <t>제품명이 아닌
품목명(음료, 과자 등) 기입</t>
        </r>
      </text>
    </comment>
    <comment ref="I6" authorId="0" shapeId="0" xr:uid="{00000000-0006-0000-0400-000002000000}">
      <text>
        <r>
          <rPr>
            <sz val="9"/>
            <color indexed="81"/>
            <rFont val="맑은 고딕"/>
            <family val="3"/>
            <charset val="129"/>
            <scheme val="minor"/>
          </rPr>
          <t xml:space="preserve">수출신고필증 상
34.세부번호 10자리 </t>
        </r>
      </text>
    </comment>
    <comment ref="K6" authorId="0" shapeId="0" xr:uid="{00000000-0006-0000-0400-000003000000}">
      <text>
        <r>
          <rPr>
            <b/>
            <sz val="9"/>
            <color indexed="81"/>
            <rFont val="돋움"/>
            <family val="3"/>
            <charset val="129"/>
          </rPr>
          <t>발송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대상국가로의</t>
        </r>
        <r>
          <rPr>
            <b/>
            <sz val="9"/>
            <color indexed="81"/>
            <rFont val="Tahoma"/>
            <family val="2"/>
          </rPr>
          <t xml:space="preserve"> 
2014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수출실적이</t>
        </r>
        <r>
          <rPr>
            <b/>
            <sz val="9"/>
            <color indexed="81"/>
            <rFont val="Tahoma"/>
            <family val="2"/>
          </rPr>
          <t xml:space="preserve"> 
FOB</t>
        </r>
        <r>
          <rPr>
            <b/>
            <sz val="9"/>
            <color indexed="81"/>
            <rFont val="돋움"/>
            <family val="3"/>
            <charset val="129"/>
          </rPr>
          <t>기준</t>
        </r>
        <r>
          <rPr>
            <b/>
            <sz val="9"/>
            <color indexed="81"/>
            <rFont val="Tahoma"/>
            <family val="2"/>
          </rPr>
          <t xml:space="preserve"> 10</t>
        </r>
        <r>
          <rPr>
            <b/>
            <sz val="9"/>
            <color indexed="81"/>
            <rFont val="돋움"/>
            <family val="3"/>
            <charset val="129"/>
          </rPr>
          <t>백만불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이상이면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안됨</t>
        </r>
      </text>
    </comment>
    <comment ref="P6" authorId="0" shapeId="0" xr:uid="{00000000-0006-0000-0400-000004000000}">
      <text>
        <r>
          <rPr>
            <b/>
            <sz val="9"/>
            <color indexed="81"/>
            <rFont val="Tahoma"/>
            <family val="2"/>
          </rPr>
          <t>aT: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작성방식</t>
        </r>
        <r>
          <rPr>
            <sz val="9"/>
            <color indexed="81"/>
            <rFont val="Tahoma"/>
            <family val="2"/>
          </rPr>
          <t xml:space="preserve"> : </t>
        </r>
        <r>
          <rPr>
            <sz val="9"/>
            <color indexed="81"/>
            <rFont val="돋움"/>
            <family val="3"/>
            <charset val="129"/>
          </rPr>
          <t>예</t>
        </r>
        <r>
          <rPr>
            <sz val="9"/>
            <color indexed="81"/>
            <rFont val="Tahoma"/>
            <family val="2"/>
          </rPr>
          <t xml:space="preserve">) 2015-06
 * </t>
        </r>
        <r>
          <rPr>
            <b/>
            <sz val="9"/>
            <color indexed="81"/>
            <rFont val="돋움"/>
            <family val="3"/>
            <charset val="129"/>
          </rPr>
          <t>업체별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월</t>
        </r>
        <r>
          <rPr>
            <b/>
            <sz val="9"/>
            <color indexed="81"/>
            <rFont val="Tahoma"/>
            <family val="2"/>
          </rPr>
          <t xml:space="preserve"> 1</t>
        </r>
        <r>
          <rPr>
            <b/>
            <sz val="9"/>
            <color indexed="81"/>
            <rFont val="돋움"/>
            <family val="3"/>
            <charset val="129"/>
          </rPr>
          <t>백만원까지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지원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동일바이어</t>
        </r>
        <r>
          <rPr>
            <b/>
            <sz val="9"/>
            <color indexed="81"/>
            <rFont val="Tahoma"/>
            <family val="2"/>
          </rPr>
          <t xml:space="preserve"> 2</t>
        </r>
        <r>
          <rPr>
            <b/>
            <sz val="9"/>
            <color indexed="81"/>
            <rFont val="돋움"/>
            <family val="3"/>
            <charset val="129"/>
          </rPr>
          <t>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준수</t>
        </r>
      </text>
    </comment>
  </commentList>
</comments>
</file>

<file path=xl/sharedStrings.xml><?xml version="1.0" encoding="utf-8"?>
<sst xmlns="http://schemas.openxmlformats.org/spreadsheetml/2006/main" count="3322" uniqueCount="940">
  <si>
    <t>업체명</t>
  </si>
  <si>
    <t>사업자번호</t>
  </si>
  <si>
    <t>?</t>
    <phoneticPr fontId="2" type="noConversion"/>
  </si>
  <si>
    <t>미국</t>
  </si>
  <si>
    <t>가공</t>
  </si>
  <si>
    <t>신선</t>
    <phoneticPr fontId="2" type="noConversion"/>
  </si>
  <si>
    <t>중국</t>
  </si>
  <si>
    <t>사우디아라비아</t>
  </si>
  <si>
    <t>신선</t>
  </si>
  <si>
    <t>배</t>
  </si>
  <si>
    <t>음료</t>
  </si>
  <si>
    <t>싱가포르</t>
  </si>
  <si>
    <t>홍콩</t>
  </si>
  <si>
    <t>호주</t>
  </si>
  <si>
    <t>베트남</t>
  </si>
  <si>
    <t>말레이시아</t>
    <phoneticPr fontId="2" type="noConversion"/>
  </si>
  <si>
    <t>일본</t>
  </si>
  <si>
    <t>파프리카</t>
  </si>
  <si>
    <t>말레이시아</t>
  </si>
  <si>
    <t>대만</t>
  </si>
  <si>
    <t>싱가폴</t>
  </si>
  <si>
    <t>농업회사법인(주)다모</t>
  </si>
  <si>
    <t>참배수출단지농업회사법인(주)</t>
  </si>
  <si>
    <t>영국</t>
    <phoneticPr fontId="2" type="noConversion"/>
  </si>
  <si>
    <t>중국</t>
    <phoneticPr fontId="2" type="noConversion"/>
  </si>
  <si>
    <t>독일</t>
    <phoneticPr fontId="2" type="noConversion"/>
  </si>
  <si>
    <t>신김포농협</t>
  </si>
  <si>
    <t>우유</t>
  </si>
  <si>
    <t>(주)네이처셀</t>
  </si>
  <si>
    <t>130-81-05606</t>
  </si>
  <si>
    <t>성낙구</t>
  </si>
  <si>
    <t>02-545-4137</t>
  </si>
  <si>
    <t>(주)티움인터내셔날</t>
  </si>
  <si>
    <t>137-86-45680</t>
  </si>
  <si>
    <t>유순도</t>
  </si>
  <si>
    <t>02-6959-3967</t>
  </si>
  <si>
    <t>쌀과자</t>
  </si>
  <si>
    <t>화성시포도수출협의회</t>
  </si>
  <si>
    <t>국수</t>
    <phoneticPr fontId="2" type="noConversion"/>
  </si>
  <si>
    <t>한국식품</t>
  </si>
  <si>
    <t>(주)지엠에프</t>
  </si>
  <si>
    <t>(주)리마글러벌</t>
  </si>
  <si>
    <t>201-86-28702</t>
  </si>
  <si>
    <t>배정익</t>
  </si>
  <si>
    <t>02-2274-2930</t>
  </si>
  <si>
    <t>616-81-75149</t>
  </si>
  <si>
    <t>문선태</t>
  </si>
  <si>
    <t>064-751-7567</t>
  </si>
  <si>
    <t>영국</t>
  </si>
  <si>
    <t>한라봉</t>
  </si>
  <si>
    <t>이란</t>
  </si>
  <si>
    <t>프랑스</t>
    <phoneticPr fontId="2" type="noConversion"/>
  </si>
  <si>
    <t>가공</t>
    <phoneticPr fontId="2" type="noConversion"/>
  </si>
  <si>
    <t>구분</t>
    <phoneticPr fontId="10" type="noConversion"/>
  </si>
  <si>
    <t>연락처</t>
    <phoneticPr fontId="10" type="noConversion"/>
  </si>
  <si>
    <t>대구경북</t>
  </si>
  <si>
    <t>(주)도들샘</t>
  </si>
  <si>
    <t>업체명</t>
    <phoneticPr fontId="10" type="noConversion"/>
  </si>
  <si>
    <t>총합계</t>
  </si>
  <si>
    <t>농업회사법인(주)모아</t>
  </si>
  <si>
    <t>(주)한울</t>
  </si>
  <si>
    <t>대전세종충남</t>
  </si>
  <si>
    <t>부산울산</t>
  </si>
  <si>
    <t>(주)우리인터내셔날</t>
  </si>
  <si>
    <t>서울경기</t>
  </si>
  <si>
    <t>(영)농심회</t>
  </si>
  <si>
    <t>215-87-02334</t>
  </si>
  <si>
    <t>권소라</t>
  </si>
  <si>
    <t>010-4002-6008</t>
  </si>
  <si>
    <t>아워트레이딩</t>
  </si>
  <si>
    <t>남선지티엘</t>
  </si>
  <si>
    <t>울산원예농업협동조합</t>
  </si>
  <si>
    <t>서안동농협 풍산김치공장</t>
  </si>
  <si>
    <t>신우물산</t>
  </si>
  <si>
    <t>경기농협식품공동사업법인</t>
  </si>
  <si>
    <t>필리핀</t>
  </si>
  <si>
    <t>독일</t>
  </si>
  <si>
    <t>서울경기</t>
    <phoneticPr fontId="2" type="noConversion"/>
  </si>
  <si>
    <t>전북</t>
    <phoneticPr fontId="2" type="noConversion"/>
  </si>
  <si>
    <t>메론</t>
  </si>
  <si>
    <t>김치</t>
    <phoneticPr fontId="2" type="noConversion"/>
  </si>
  <si>
    <t>대만</t>
    <phoneticPr fontId="2" type="noConversion"/>
  </si>
  <si>
    <t>홍콩</t>
    <phoneticPr fontId="2" type="noConversion"/>
  </si>
  <si>
    <t>미국</t>
    <phoneticPr fontId="2" type="noConversion"/>
  </si>
  <si>
    <t>포도</t>
    <phoneticPr fontId="2" type="noConversion"/>
  </si>
  <si>
    <t>캐나다</t>
    <phoneticPr fontId="2" type="noConversion"/>
  </si>
  <si>
    <t>호주</t>
    <phoneticPr fontId="2" type="noConversion"/>
  </si>
  <si>
    <t>싱가포르</t>
    <phoneticPr fontId="2" type="noConversion"/>
  </si>
  <si>
    <t>308-81-20914</t>
    <phoneticPr fontId="2" type="noConversion"/>
  </si>
  <si>
    <t>베트남</t>
    <phoneticPr fontId="2" type="noConversion"/>
  </si>
  <si>
    <t>(주)리스마켓팅</t>
  </si>
  <si>
    <t>(주)한성식품</t>
  </si>
  <si>
    <t>반드시 기재</t>
    <phoneticPr fontId="10" type="noConversion"/>
  </si>
  <si>
    <t>FTA지원부 점검</t>
    <phoneticPr fontId="10" type="noConversion"/>
  </si>
  <si>
    <t>지사명</t>
    <phoneticPr fontId="10" type="noConversion"/>
  </si>
  <si>
    <t>대표자</t>
    <phoneticPr fontId="10" type="noConversion"/>
  </si>
  <si>
    <t>사업자번호</t>
    <phoneticPr fontId="10" type="noConversion"/>
  </si>
  <si>
    <t>신선 / 가공</t>
    <phoneticPr fontId="10" type="noConversion"/>
  </si>
  <si>
    <t>품 목</t>
    <phoneticPr fontId="10" type="noConversion"/>
  </si>
  <si>
    <t>HS코드</t>
    <phoneticPr fontId="10" type="noConversion"/>
  </si>
  <si>
    <t>국 가</t>
    <phoneticPr fontId="10" type="noConversion"/>
  </si>
  <si>
    <t>수출실적 ($)</t>
    <phoneticPr fontId="10" type="noConversion"/>
  </si>
  <si>
    <t>발송건수</t>
    <phoneticPr fontId="10" type="noConversion"/>
  </si>
  <si>
    <t>제공바이어</t>
    <phoneticPr fontId="10" type="noConversion"/>
  </si>
  <si>
    <t>지원예산(원)</t>
    <phoneticPr fontId="10" type="noConversion"/>
  </si>
  <si>
    <t>경남</t>
    <phoneticPr fontId="10" type="noConversion"/>
  </si>
  <si>
    <t>경남무역</t>
    <phoneticPr fontId="10" type="noConversion"/>
  </si>
  <si>
    <t>박태훈</t>
    <phoneticPr fontId="10" type="noConversion"/>
  </si>
  <si>
    <t>055-249-8054</t>
    <phoneticPr fontId="10" type="noConversion"/>
  </si>
  <si>
    <t>609-81-18704</t>
    <phoneticPr fontId="10" type="noConversion"/>
  </si>
  <si>
    <t>신선</t>
    <phoneticPr fontId="10" type="noConversion"/>
  </si>
  <si>
    <t>아스파라거스</t>
    <phoneticPr fontId="10" type="noConversion"/>
  </si>
  <si>
    <t>07092000000</t>
    <phoneticPr fontId="10" type="noConversion"/>
  </si>
  <si>
    <t>홍콩</t>
    <phoneticPr fontId="10" type="noConversion"/>
  </si>
  <si>
    <t>CYRIL LEUNG</t>
  </si>
  <si>
    <t>행 레이블</t>
  </si>
  <si>
    <t>합계 : 지원액(원)</t>
  </si>
  <si>
    <t>싱가포르</t>
    <phoneticPr fontId="10" type="noConversion"/>
  </si>
  <si>
    <t>DANIEL TAY</t>
  </si>
  <si>
    <t>(주)갓바위</t>
  </si>
  <si>
    <t>이현준</t>
  </si>
  <si>
    <t>054-336-8997</t>
  </si>
  <si>
    <t>505-81-17965</t>
  </si>
  <si>
    <t>약주</t>
  </si>
  <si>
    <t>2206002090</t>
  </si>
  <si>
    <t>WHALE ENTERPRSE</t>
  </si>
  <si>
    <t>튤립인터내셔널</t>
  </si>
  <si>
    <t>과일음료</t>
  </si>
  <si>
    <t>2202902000</t>
  </si>
  <si>
    <t>호주 등</t>
  </si>
  <si>
    <t>ETTASON 등 16업체</t>
  </si>
  <si>
    <t>(주)농우바이오</t>
  </si>
  <si>
    <t>농업회사법인(주)늘그린</t>
  </si>
  <si>
    <t>배창민</t>
  </si>
  <si>
    <t>054-956-7272</t>
  </si>
  <si>
    <t>503-86-15364</t>
  </si>
  <si>
    <t>시리얼</t>
  </si>
  <si>
    <t>1904109000</t>
  </si>
  <si>
    <t>중국, 홍콩</t>
  </si>
  <si>
    <t>JET WIN FOOD 등 5업체</t>
  </si>
  <si>
    <t>월드푸드서비시즈</t>
  </si>
  <si>
    <t>에이스팜홀딩스(주)</t>
  </si>
  <si>
    <t>농업회사법인(주)푸드베리</t>
  </si>
  <si>
    <t>장진수</t>
  </si>
  <si>
    <t>054-822-7938</t>
  </si>
  <si>
    <t>135-17-53024</t>
  </si>
  <si>
    <t>흑마늘 등</t>
  </si>
  <si>
    <t>0712901000</t>
  </si>
  <si>
    <t>미국, 카자흐스탄</t>
  </si>
  <si>
    <t>CIAO IMPORT 등 2업체</t>
  </si>
  <si>
    <t>세비아인터내셔널</t>
  </si>
  <si>
    <t>푸드사이언스</t>
  </si>
  <si>
    <t>박진현</t>
  </si>
  <si>
    <t>054-223-2402</t>
  </si>
  <si>
    <t>506-81-49136</t>
  </si>
  <si>
    <t>숙취음료</t>
  </si>
  <si>
    <t>2202909000</t>
  </si>
  <si>
    <t>중국, 우즈벡 등</t>
  </si>
  <si>
    <t>XIANGUOMAI 등 4업체</t>
  </si>
  <si>
    <t>세미기업(주)</t>
  </si>
  <si>
    <t>리스마케팅</t>
  </si>
  <si>
    <t>단호박</t>
  </si>
  <si>
    <t>0709930000</t>
  </si>
  <si>
    <t>THREE SHINE TRADING CO LTD</t>
  </si>
  <si>
    <t>(주)동진제약</t>
  </si>
  <si>
    <t>(주)새아침</t>
  </si>
  <si>
    <t>비에스상사</t>
  </si>
  <si>
    <t>(주)농협목우촌</t>
  </si>
  <si>
    <t>정용동</t>
  </si>
  <si>
    <t>031-218-1165</t>
  </si>
  <si>
    <t>124-81-16938</t>
  </si>
  <si>
    <t>채소종자</t>
  </si>
  <si>
    <t>1209915000</t>
  </si>
  <si>
    <t>짐바브웨</t>
  </si>
  <si>
    <t>SEED RIDGE INVESTMENTS LTD</t>
  </si>
  <si>
    <t>호산물산</t>
  </si>
  <si>
    <t>잠비아</t>
  </si>
  <si>
    <t>ZAN SEED</t>
  </si>
  <si>
    <t>1209919000</t>
  </si>
  <si>
    <t>남아프리카공화국</t>
  </si>
  <si>
    <t>HYGROTECH S.A.(PTY) LTD</t>
  </si>
  <si>
    <t>르완다</t>
  </si>
  <si>
    <t>WIN WIN AGRITECH</t>
  </si>
  <si>
    <t>(주)젝스코리아(농)</t>
  </si>
  <si>
    <t>JAMES UDSEN</t>
  </si>
  <si>
    <t>아이케이지코리아</t>
  </si>
  <si>
    <t>말리</t>
  </si>
  <si>
    <t>ICS AGRI MALI</t>
  </si>
  <si>
    <t>AGRO TIP HANDELS UND CONSU</t>
  </si>
  <si>
    <t>농협충북지역본부</t>
  </si>
  <si>
    <t>도미니카</t>
  </si>
  <si>
    <t>MULTISEMILLAS</t>
  </si>
  <si>
    <t>천일식품</t>
  </si>
  <si>
    <t>M.P.C. SA(MAIL PROTECTION DES CULTURES)</t>
  </si>
  <si>
    <t>준인터내셔날</t>
  </si>
  <si>
    <t>부르키나</t>
  </si>
  <si>
    <t>FASO AGRICULTURE ET INTRAN</t>
  </si>
  <si>
    <t>(주)코리너스인터내셔날</t>
  </si>
  <si>
    <t>앙골라</t>
  </si>
  <si>
    <t>THE LANE TRADING CO</t>
  </si>
  <si>
    <t>(주)에버굿</t>
  </si>
  <si>
    <t>방글라데시</t>
  </si>
  <si>
    <t>AR MALIK AND COMPANYPVT L</t>
  </si>
  <si>
    <t>경기인삼공상</t>
  </si>
  <si>
    <t>모로코</t>
  </si>
  <si>
    <t>GREEN SOLUTIONS</t>
  </si>
  <si>
    <t>우즈베키스탄</t>
  </si>
  <si>
    <t>AGRO KONTINENT CO LTD</t>
  </si>
  <si>
    <t>BEHTA IRAN INT TRADE ANDEN</t>
  </si>
  <si>
    <t>오리엔탈에프앤비</t>
  </si>
  <si>
    <t>SOUTH PACIFIC SEEDS PTY LT</t>
  </si>
  <si>
    <t>(주)알엔지</t>
  </si>
  <si>
    <t>칠레</t>
  </si>
  <si>
    <t>CLAUDIO CASANOVA</t>
  </si>
  <si>
    <t>STARKE AYRES PTY LTD</t>
  </si>
  <si>
    <t>(주)엠케이인터내셔날</t>
  </si>
  <si>
    <t>네팔</t>
  </si>
  <si>
    <t>NEPAL SEED COMPANY PVT LTD</t>
  </si>
  <si>
    <t>SUPREME SEED COMPANY LTD</t>
  </si>
  <si>
    <t>성병덕</t>
  </si>
  <si>
    <t>02-2224-8742</t>
  </si>
  <si>
    <t>206-85-42226</t>
  </si>
  <si>
    <t>0401200000</t>
  </si>
  <si>
    <t>SICHUAN NEW HOPE</t>
  </si>
  <si>
    <t>이동욱</t>
  </si>
  <si>
    <t>031-711-1232</t>
  </si>
  <si>
    <t>129-81-46024</t>
  </si>
  <si>
    <t>2202109000</t>
  </si>
  <si>
    <t>BBCOM JOINT STOCK COMPANY</t>
  </si>
  <si>
    <t>김용운</t>
  </si>
  <si>
    <t>02-587-1374</t>
  </si>
  <si>
    <t>220-87-86369</t>
  </si>
  <si>
    <t>참외</t>
  </si>
  <si>
    <t>0807190000</t>
  </si>
  <si>
    <t>BENELUX FLOWERS &amp; FOOD PTE LTD</t>
  </si>
  <si>
    <t>0709601000</t>
  </si>
  <si>
    <t>CHERNG FENG CO.,LTD</t>
  </si>
  <si>
    <t>MAXIM'S CATERERS LTD</t>
  </si>
  <si>
    <t>이기정</t>
  </si>
  <si>
    <t>070-4274-1952</t>
  </si>
  <si>
    <t>130-87-06534</t>
  </si>
  <si>
    <t>스낵</t>
  </si>
  <si>
    <t>1905901040</t>
  </si>
  <si>
    <t>태국</t>
  </si>
  <si>
    <t>PRAIRIE MARKETING LTD</t>
  </si>
  <si>
    <t>FREYA INTERNATIONAL CO.,LTD</t>
  </si>
  <si>
    <t>1806321000</t>
  </si>
  <si>
    <t>CCC AMERICA INC</t>
  </si>
  <si>
    <t>LOOPS AND D SEIN CO LTD</t>
  </si>
  <si>
    <t>1905901090</t>
  </si>
  <si>
    <t>WASABI CO., LTD</t>
  </si>
  <si>
    <t>0808300000</t>
  </si>
  <si>
    <t>CALD BACK</t>
  </si>
  <si>
    <t>신창주</t>
  </si>
  <si>
    <t>031-266-2882</t>
  </si>
  <si>
    <t>135-21-59699</t>
  </si>
  <si>
    <t>비타민워터</t>
  </si>
  <si>
    <t>ALNEEL COMPANY</t>
  </si>
  <si>
    <t>소다워터</t>
  </si>
  <si>
    <t>케냐</t>
  </si>
  <si>
    <t>LONDON DISTILLERS K LIMITE</t>
  </si>
  <si>
    <t>비타민음료</t>
  </si>
  <si>
    <t>노르웨이</t>
  </si>
  <si>
    <t>TEKNIKEXPERTEN LTD</t>
  </si>
  <si>
    <t>알로에음료</t>
  </si>
  <si>
    <t>우간다</t>
  </si>
  <si>
    <t>JOINT CONSULTANTS LTD</t>
  </si>
  <si>
    <t>김재동</t>
  </si>
  <si>
    <t>02-584-8934</t>
  </si>
  <si>
    <t>214-81-30344</t>
  </si>
  <si>
    <t>2007999000</t>
  </si>
  <si>
    <t>SUN CAFÉ COMPANY</t>
  </si>
  <si>
    <t>SUNMARU CONFECTIONERY MARU</t>
  </si>
  <si>
    <t>INNOVATIVE VENDIONG PTY LTD</t>
  </si>
  <si>
    <t>파키스탄</t>
  </si>
  <si>
    <t>SYMSA FINEST FROZEN FOOD</t>
  </si>
  <si>
    <t>과실음료</t>
  </si>
  <si>
    <t>아랍에미레이트</t>
  </si>
  <si>
    <t>ALI AKBAR ASADI GENERAL TRADING</t>
  </si>
  <si>
    <t>차상은</t>
  </si>
  <si>
    <t>220-87-94078</t>
  </si>
  <si>
    <t>아프가니스탄</t>
  </si>
  <si>
    <t>INAM BAHAR LTD</t>
  </si>
  <si>
    <t>SOHO CASH AND CARRY</t>
  </si>
  <si>
    <t>핀란드</t>
  </si>
  <si>
    <t>SOK</t>
  </si>
  <si>
    <t>그리스</t>
  </si>
  <si>
    <t>MODELLO GROUP HELLAS</t>
  </si>
  <si>
    <t>SUFFOLK INTERNATIONAL LLC</t>
  </si>
  <si>
    <t>스페인</t>
  </si>
  <si>
    <t>DUX PLATIN, S. L.</t>
  </si>
  <si>
    <t>수리남</t>
  </si>
  <si>
    <t>SUBISCO INTERNATIONAL N.V</t>
  </si>
  <si>
    <t>SPECIALTY FOOD ASSOCIATION</t>
  </si>
  <si>
    <t>NEW ETEMAD LIMITED</t>
  </si>
  <si>
    <t>이집트</t>
  </si>
  <si>
    <t>EGY ENERGY CO.</t>
  </si>
  <si>
    <t>덴마크</t>
  </si>
  <si>
    <t>GTM</t>
  </si>
  <si>
    <t>이라크</t>
  </si>
  <si>
    <t>QEMAT ALBROJ COMPANY</t>
  </si>
  <si>
    <t>캄보디아</t>
  </si>
  <si>
    <t>ISONIC IMEX CO., LTD</t>
  </si>
  <si>
    <t>프랑스</t>
  </si>
  <si>
    <t>EQUILIBRE NATURELLEMENT</t>
  </si>
  <si>
    <t>OLIANA FOODS PTY LTD.</t>
  </si>
  <si>
    <t>AMJU DABE S.L</t>
  </si>
  <si>
    <t>2202901000</t>
  </si>
  <si>
    <t>콜롬비아</t>
  </si>
  <si>
    <t>SAVIA DE COLOMBIA S.A.S</t>
  </si>
  <si>
    <t>몽골</t>
  </si>
  <si>
    <t>SKY TRADING LLC</t>
  </si>
  <si>
    <t>2008301000</t>
  </si>
  <si>
    <t>HIPERMERCADOS TOTTUS S.A</t>
  </si>
  <si>
    <t>최치환</t>
  </si>
  <si>
    <t>02-2157-3999</t>
  </si>
  <si>
    <t>215-23-10467</t>
  </si>
  <si>
    <t>막걸리</t>
  </si>
  <si>
    <t>2206002030</t>
  </si>
  <si>
    <t>ENTERPRISE CO PTE LTD</t>
  </si>
  <si>
    <t>박금순</t>
  </si>
  <si>
    <t>010-2217-1733</t>
  </si>
  <si>
    <t>JURUN TULGA Co., Ltd</t>
  </si>
  <si>
    <t>DONGYANGNONGSAN</t>
  </si>
  <si>
    <t>과자</t>
  </si>
  <si>
    <t>Enterprise Co Pte Ltd</t>
  </si>
  <si>
    <t>박대용</t>
  </si>
  <si>
    <t>031-730-2057</t>
  </si>
  <si>
    <t>129-37-70458</t>
  </si>
  <si>
    <t>국수</t>
  </si>
  <si>
    <t>1902191000</t>
  </si>
  <si>
    <t>스웨덴</t>
  </si>
  <si>
    <t>BO RISBERG IMPORT AB</t>
  </si>
  <si>
    <t>즉석국수</t>
  </si>
  <si>
    <t>D'LITE FOOD PACIFIC PTY LTD</t>
  </si>
  <si>
    <t>박영준</t>
  </si>
  <si>
    <t>031-404-6399</t>
  </si>
  <si>
    <t>133-03-25210</t>
  </si>
  <si>
    <t>수박</t>
  </si>
  <si>
    <t>0807110000</t>
  </si>
  <si>
    <t>COSTCO WHOLEALE JAPAN</t>
  </si>
  <si>
    <t>010-5419-6577</t>
  </si>
  <si>
    <t>멜론</t>
  </si>
  <si>
    <t>Costco Taian</t>
  </si>
  <si>
    <t>2202909001</t>
  </si>
  <si>
    <t>2202909002</t>
  </si>
  <si>
    <t>2202909003</t>
  </si>
  <si>
    <t>이필성</t>
  </si>
  <si>
    <t>070-8250-8913</t>
  </si>
  <si>
    <t>207-81-52530</t>
  </si>
  <si>
    <t>캔김치</t>
  </si>
  <si>
    <t>2005991000</t>
  </si>
  <si>
    <t>SHENZHEN PROMISER TRADING</t>
  </si>
  <si>
    <t>빵가루</t>
  </si>
  <si>
    <t>TRADEFULL DEVELOPMENT LIMITED</t>
  </si>
  <si>
    <t>1905901050</t>
  </si>
  <si>
    <t>NISHIN TRADING INC</t>
  </si>
  <si>
    <t>CAMKO IMPORT EXPORT CO LTD</t>
  </si>
  <si>
    <t>IMPORTADORA INTERFOOD CHIL</t>
  </si>
  <si>
    <t>천석규</t>
  </si>
  <si>
    <t>02-3461-2211</t>
  </si>
  <si>
    <t>131-85-42918</t>
  </si>
  <si>
    <t>냉동볶음밥</t>
  </si>
  <si>
    <t>SPRING VAST FOOD DEVELOPMENT</t>
  </si>
  <si>
    <t>GUSTTIMO WORLD PTE LTD</t>
  </si>
  <si>
    <t>QINGDAO JA FOOD MERCHANT TRADING CO</t>
  </si>
  <si>
    <t>418-81-43489</t>
  </si>
  <si>
    <t>0805201000</t>
  </si>
  <si>
    <t>MMUK</t>
  </si>
  <si>
    <t>임형수</t>
  </si>
  <si>
    <t>043-229-1722</t>
  </si>
  <si>
    <t>301-82-10988</t>
  </si>
  <si>
    <t>0705290000</t>
  </si>
  <si>
    <t>SUNFRE FOOD CO</t>
  </si>
  <si>
    <t>3) 2015년도 샘플통관운송비지원 : 신선 382N / 가공 38CC</t>
    <phoneticPr fontId="10" type="noConversion"/>
  </si>
  <si>
    <t>대구경북</t>
    <phoneticPr fontId="2" type="noConversion"/>
  </si>
  <si>
    <t>가공</t>
    <phoneticPr fontId="10" type="noConversion"/>
  </si>
  <si>
    <t>중국</t>
    <phoneticPr fontId="2" type="noConversion"/>
  </si>
  <si>
    <t>Zhejing Zhongpan 등 3업체</t>
    <phoneticPr fontId="2" type="noConversion"/>
  </si>
  <si>
    <t>이홍렬</t>
    <phoneticPr fontId="10" type="noConversion"/>
  </si>
  <si>
    <t>010-4540-4546</t>
    <phoneticPr fontId="10" type="noConversion"/>
  </si>
  <si>
    <t>305-86-36765</t>
    <phoneticPr fontId="10" type="noConversion"/>
  </si>
  <si>
    <t>신선</t>
    <phoneticPr fontId="10" type="noConversion"/>
  </si>
  <si>
    <t>홍삼차</t>
    <phoneticPr fontId="10" type="noConversion"/>
  </si>
  <si>
    <t>2106903029</t>
    <phoneticPr fontId="10" type="noConversion"/>
  </si>
  <si>
    <t>중국</t>
    <phoneticPr fontId="10" type="noConversion"/>
  </si>
  <si>
    <t>QINGDAO HAIZHO TONGDA TRADE.CO.LTD</t>
    <phoneticPr fontId="10" type="noConversion"/>
  </si>
  <si>
    <t>김광철</t>
    <phoneticPr fontId="10" type="noConversion"/>
  </si>
  <si>
    <t>070-8660-7288</t>
    <phoneticPr fontId="10" type="noConversion"/>
  </si>
  <si>
    <t>129-81-04193</t>
    <phoneticPr fontId="10" type="noConversion"/>
  </si>
  <si>
    <t>가공</t>
    <phoneticPr fontId="10" type="noConversion"/>
  </si>
  <si>
    <t>냉동만두</t>
    <phoneticPr fontId="10" type="noConversion"/>
  </si>
  <si>
    <t>1902200000</t>
    <phoneticPr fontId="10" type="noConversion"/>
  </si>
  <si>
    <t>홍콩, 싱가폴, 호주</t>
    <phoneticPr fontId="10" type="noConversion"/>
  </si>
  <si>
    <t>SL FOODS PTE LTD</t>
    <phoneticPr fontId="10" type="noConversion"/>
  </si>
  <si>
    <t>영국</t>
    <phoneticPr fontId="10" type="noConversion"/>
  </si>
  <si>
    <t>서울경기</t>
    <phoneticPr fontId="2" type="noConversion"/>
  </si>
  <si>
    <t>정용동</t>
    <phoneticPr fontId="2" type="noConversion"/>
  </si>
  <si>
    <t>031-218-6430</t>
    <phoneticPr fontId="2" type="noConversion"/>
  </si>
  <si>
    <t>124-81-16938</t>
    <phoneticPr fontId="2" type="noConversion"/>
  </si>
  <si>
    <t>신선</t>
    <phoneticPr fontId="2" type="noConversion"/>
  </si>
  <si>
    <t>채소종자</t>
    <phoneticPr fontId="2" type="noConversion"/>
  </si>
  <si>
    <t>1209919000</t>
    <phoneticPr fontId="2" type="noConversion"/>
  </si>
  <si>
    <t>호주</t>
    <phoneticPr fontId="2" type="noConversion"/>
  </si>
  <si>
    <t>SOUTH PACIFIC SEEDS PYT LT</t>
    <phoneticPr fontId="2" type="noConversion"/>
  </si>
  <si>
    <t>튀니지</t>
    <phoneticPr fontId="2" type="noConversion"/>
  </si>
  <si>
    <t>COTUGRAIN IMPEX</t>
    <phoneticPr fontId="2" type="noConversion"/>
  </si>
  <si>
    <t>모로코</t>
    <phoneticPr fontId="2" type="noConversion"/>
  </si>
  <si>
    <t>GREEN SOLUTIONS</t>
    <phoneticPr fontId="2" type="noConversion"/>
  </si>
  <si>
    <t>알제리</t>
    <phoneticPr fontId="2" type="noConversion"/>
  </si>
  <si>
    <t>GOLDEN FIELD EURL</t>
    <phoneticPr fontId="2" type="noConversion"/>
  </si>
  <si>
    <t>카메룬</t>
    <phoneticPr fontId="2" type="noConversion"/>
  </si>
  <si>
    <t>ARYSTA LIFESCIENCE CAMEROUN</t>
    <phoneticPr fontId="2" type="noConversion"/>
  </si>
  <si>
    <t>이탈리아</t>
    <phoneticPr fontId="2" type="noConversion"/>
  </si>
  <si>
    <t>ESASEM SPA</t>
    <phoneticPr fontId="2" type="noConversion"/>
  </si>
  <si>
    <t>김재동</t>
    <phoneticPr fontId="2" type="noConversion"/>
  </si>
  <si>
    <t>02-584-8934</t>
    <phoneticPr fontId="2" type="noConversion"/>
  </si>
  <si>
    <t>214-81-30344</t>
    <phoneticPr fontId="2" type="noConversion"/>
  </si>
  <si>
    <t>가공</t>
    <phoneticPr fontId="2" type="noConversion"/>
  </si>
  <si>
    <t>녹차</t>
    <phoneticPr fontId="2" type="noConversion"/>
  </si>
  <si>
    <t>2101201000</t>
    <phoneticPr fontId="2" type="noConversion"/>
  </si>
  <si>
    <t>중국</t>
    <phoneticPr fontId="2" type="noConversion"/>
  </si>
  <si>
    <t>W COFFEE</t>
    <phoneticPr fontId="2" type="noConversion"/>
  </si>
  <si>
    <t>음료</t>
    <phoneticPr fontId="2" type="noConversion"/>
  </si>
  <si>
    <t>2007999000</t>
    <phoneticPr fontId="2" type="noConversion"/>
  </si>
  <si>
    <t>스페인</t>
    <phoneticPr fontId="2" type="noConversion"/>
  </si>
  <si>
    <t>CREATE BEST BRANDS SL</t>
    <phoneticPr fontId="2" type="noConversion"/>
  </si>
  <si>
    <t>스낵</t>
    <phoneticPr fontId="2" type="noConversion"/>
  </si>
  <si>
    <t>2005999000</t>
    <phoneticPr fontId="2" type="noConversion"/>
  </si>
  <si>
    <t>READER COFFEE CO LTD</t>
    <phoneticPr fontId="2" type="noConversion"/>
  </si>
  <si>
    <t>서울경기</t>
    <phoneticPr fontId="2" type="noConversion"/>
  </si>
  <si>
    <t>세비아인터내셔널</t>
    <phoneticPr fontId="2" type="noConversion"/>
  </si>
  <si>
    <t>차상은</t>
    <phoneticPr fontId="2" type="noConversion"/>
  </si>
  <si>
    <t>02-2183-0828</t>
    <phoneticPr fontId="2" type="noConversion"/>
  </si>
  <si>
    <t>220-87-94078</t>
    <phoneticPr fontId="2" type="noConversion"/>
  </si>
  <si>
    <t>가공</t>
    <phoneticPr fontId="2" type="noConversion"/>
  </si>
  <si>
    <t>음료</t>
    <phoneticPr fontId="2" type="noConversion"/>
  </si>
  <si>
    <t>2202909000</t>
    <phoneticPr fontId="2" type="noConversion"/>
  </si>
  <si>
    <t>엘살바도로</t>
    <phoneticPr fontId="2" type="noConversion"/>
  </si>
  <si>
    <t>STEINER SA DE CV</t>
    <phoneticPr fontId="2" type="noConversion"/>
  </si>
  <si>
    <t>캄보디아</t>
    <phoneticPr fontId="2" type="noConversion"/>
  </si>
  <si>
    <t>P PULS TRADING CO., LTD</t>
    <phoneticPr fontId="2" type="noConversion"/>
  </si>
  <si>
    <t>홍콩</t>
    <phoneticPr fontId="2" type="noConversion"/>
  </si>
  <si>
    <t>SMART YEAR LTD</t>
    <phoneticPr fontId="2" type="noConversion"/>
  </si>
  <si>
    <t>터키</t>
    <phoneticPr fontId="2" type="noConversion"/>
  </si>
  <si>
    <t>LANOR LTD</t>
    <phoneticPr fontId="2" type="noConversion"/>
  </si>
  <si>
    <t>아랍에미레이트</t>
    <phoneticPr fontId="2" type="noConversion"/>
  </si>
  <si>
    <t>FAST LINK FOOD PRODUCTS TR</t>
    <phoneticPr fontId="2" type="noConversion"/>
  </si>
  <si>
    <t>서울경기</t>
    <phoneticPr fontId="2" type="noConversion"/>
  </si>
  <si>
    <t>아이케이지코리아</t>
    <phoneticPr fontId="2" type="noConversion"/>
  </si>
  <si>
    <t>박금순</t>
    <phoneticPr fontId="2" type="noConversion"/>
  </si>
  <si>
    <t>02-2157-3999</t>
    <phoneticPr fontId="2" type="noConversion"/>
  </si>
  <si>
    <t>215-23-10467</t>
    <phoneticPr fontId="2" type="noConversion"/>
  </si>
  <si>
    <t>가공</t>
    <phoneticPr fontId="2" type="noConversion"/>
  </si>
  <si>
    <t>스낵</t>
    <phoneticPr fontId="2" type="noConversion"/>
  </si>
  <si>
    <t>1905901090</t>
    <phoneticPr fontId="2" type="noConversion"/>
  </si>
  <si>
    <t>중국</t>
    <phoneticPr fontId="2" type="noConversion"/>
  </si>
  <si>
    <t>YIWU MINGYU IMPORT AND EXP</t>
    <phoneticPr fontId="2" type="noConversion"/>
  </si>
  <si>
    <t>캔디</t>
    <phoneticPr fontId="2" type="noConversion"/>
  </si>
  <si>
    <t>1704902090</t>
    <phoneticPr fontId="2" type="noConversion"/>
  </si>
  <si>
    <t>서울경기</t>
    <phoneticPr fontId="2" type="noConversion"/>
  </si>
  <si>
    <t>월드푸드서비시즈</t>
    <phoneticPr fontId="2" type="noConversion"/>
  </si>
  <si>
    <t>김정기</t>
    <phoneticPr fontId="2" type="noConversion"/>
  </si>
  <si>
    <t>031-613-2641</t>
    <phoneticPr fontId="2" type="noConversion"/>
  </si>
  <si>
    <t>245-29-00088</t>
    <phoneticPr fontId="2" type="noConversion"/>
  </si>
  <si>
    <t>가공</t>
    <phoneticPr fontId="2" type="noConversion"/>
  </si>
  <si>
    <t>음료</t>
    <phoneticPr fontId="2" type="noConversion"/>
  </si>
  <si>
    <t>2202909000</t>
    <phoneticPr fontId="2" type="noConversion"/>
  </si>
  <si>
    <t>콜럼비아</t>
    <phoneticPr fontId="2" type="noConversion"/>
  </si>
  <si>
    <t>CONVEXAS</t>
    <phoneticPr fontId="2" type="noConversion"/>
  </si>
  <si>
    <t>필리핀</t>
    <phoneticPr fontId="2" type="noConversion"/>
  </si>
  <si>
    <t>PUREGOLD DUTYFREE INC</t>
    <phoneticPr fontId="2" type="noConversion"/>
  </si>
  <si>
    <t>호주</t>
    <phoneticPr fontId="2" type="noConversion"/>
  </si>
  <si>
    <t>RADEMI ENTERPRISES</t>
    <phoneticPr fontId="2" type="noConversion"/>
  </si>
  <si>
    <t>이란</t>
    <phoneticPr fontId="2" type="noConversion"/>
  </si>
  <si>
    <t>HPARTOO GROUP</t>
    <phoneticPr fontId="2" type="noConversion"/>
  </si>
  <si>
    <t>몽골</t>
    <phoneticPr fontId="2" type="noConversion"/>
  </si>
  <si>
    <t>DEGER INTERNATIONAL LTD</t>
    <phoneticPr fontId="2" type="noConversion"/>
  </si>
  <si>
    <t>도미니카</t>
    <phoneticPr fontId="2" type="noConversion"/>
  </si>
  <si>
    <t>J.ASPATHAN &amp; CO.,LTD</t>
    <phoneticPr fontId="2" type="noConversion"/>
  </si>
  <si>
    <t>파라과이</t>
    <phoneticPr fontId="2" type="noConversion"/>
  </si>
  <si>
    <t>MUNDIMASTER S.A</t>
    <phoneticPr fontId="2" type="noConversion"/>
  </si>
  <si>
    <t>폴란드</t>
    <phoneticPr fontId="2" type="noConversion"/>
  </si>
  <si>
    <t>ORIENTAL SECRET SP ZOO</t>
    <phoneticPr fontId="2" type="noConversion"/>
  </si>
  <si>
    <t>뉴질랜드</t>
    <phoneticPr fontId="2" type="noConversion"/>
  </si>
  <si>
    <t>ASLALINK NZ LTD</t>
    <phoneticPr fontId="2" type="noConversion"/>
  </si>
  <si>
    <t>BOLD UUNDAI</t>
    <phoneticPr fontId="2" type="noConversion"/>
  </si>
  <si>
    <t>불가리아</t>
    <phoneticPr fontId="2" type="noConversion"/>
  </si>
  <si>
    <t>RADA FNB LTD</t>
    <phoneticPr fontId="2" type="noConversion"/>
  </si>
  <si>
    <t>아랍에미레이트</t>
    <phoneticPr fontId="2" type="noConversion"/>
  </si>
  <si>
    <t>TAJOBIN GENERAL TRADING LLC</t>
    <phoneticPr fontId="2" type="noConversion"/>
  </si>
  <si>
    <t>말레이시아</t>
    <phoneticPr fontId="2" type="noConversion"/>
  </si>
  <si>
    <t>KMT TRADING SND BHD</t>
    <phoneticPr fontId="2" type="noConversion"/>
  </si>
  <si>
    <t>AMBIANCE IMPEX LTD</t>
    <phoneticPr fontId="2" type="noConversion"/>
  </si>
  <si>
    <t>러시아</t>
    <phoneticPr fontId="2" type="noConversion"/>
  </si>
  <si>
    <t>LLC AGENT-PRODUKT</t>
    <phoneticPr fontId="2" type="noConversion"/>
  </si>
  <si>
    <t>CITOPACK SAHAR TRADE CO</t>
    <phoneticPr fontId="2" type="noConversion"/>
  </si>
  <si>
    <t>박종호</t>
    <phoneticPr fontId="2" type="noConversion"/>
  </si>
  <si>
    <t>02-6243-6345</t>
    <phoneticPr fontId="2" type="noConversion"/>
  </si>
  <si>
    <t>120-87-98226</t>
    <phoneticPr fontId="2" type="noConversion"/>
  </si>
  <si>
    <t>스낵</t>
    <phoneticPr fontId="2" type="noConversion"/>
  </si>
  <si>
    <t>1905901090</t>
    <phoneticPr fontId="2" type="noConversion"/>
  </si>
  <si>
    <t>일본</t>
    <phoneticPr fontId="2" type="noConversion"/>
  </si>
  <si>
    <t>YUHAN COMPANY</t>
    <phoneticPr fontId="2" type="noConversion"/>
  </si>
  <si>
    <t>중국</t>
    <phoneticPr fontId="2" type="noConversion"/>
  </si>
  <si>
    <t>SHANGHAI HUB INTERNATIONAL</t>
    <phoneticPr fontId="2" type="noConversion"/>
  </si>
  <si>
    <t>서울경기</t>
    <phoneticPr fontId="2" type="noConversion"/>
  </si>
  <si>
    <t>준인터내셔날</t>
    <phoneticPr fontId="2" type="noConversion"/>
  </si>
  <si>
    <t>박영준</t>
    <phoneticPr fontId="2" type="noConversion"/>
  </si>
  <si>
    <t>010-5419-6577</t>
    <phoneticPr fontId="2" type="noConversion"/>
  </si>
  <si>
    <t>133-03-25210</t>
    <phoneticPr fontId="2" type="noConversion"/>
  </si>
  <si>
    <t>신선</t>
    <phoneticPr fontId="2" type="noConversion"/>
  </si>
  <si>
    <t>멜론</t>
    <phoneticPr fontId="2" type="noConversion"/>
  </si>
  <si>
    <t>0807190000</t>
    <phoneticPr fontId="2" type="noConversion"/>
  </si>
  <si>
    <t>대만</t>
    <phoneticPr fontId="2" type="noConversion"/>
  </si>
  <si>
    <t>Costco Taian</t>
    <phoneticPr fontId="2" type="noConversion"/>
  </si>
  <si>
    <t>튤립인터내셔널</t>
    <phoneticPr fontId="2" type="noConversion"/>
  </si>
  <si>
    <t>정영호</t>
    <phoneticPr fontId="2" type="noConversion"/>
  </si>
  <si>
    <t>02-6300-2580</t>
    <phoneticPr fontId="2" type="noConversion"/>
  </si>
  <si>
    <t>120-86-07392</t>
    <phoneticPr fontId="2" type="noConversion"/>
  </si>
  <si>
    <t>가공</t>
    <phoneticPr fontId="2" type="noConversion"/>
  </si>
  <si>
    <t>음료</t>
    <phoneticPr fontId="2" type="noConversion"/>
  </si>
  <si>
    <t>2202909000</t>
    <phoneticPr fontId="2" type="noConversion"/>
  </si>
  <si>
    <t>호주</t>
    <phoneticPr fontId="2" type="noConversion"/>
  </si>
  <si>
    <t>PARAMOUNT</t>
    <phoneticPr fontId="2" type="noConversion"/>
  </si>
  <si>
    <t>캄보디아</t>
    <phoneticPr fontId="2" type="noConversion"/>
  </si>
  <si>
    <t>SPEX CAMLAW GROUP</t>
    <phoneticPr fontId="2" type="noConversion"/>
  </si>
  <si>
    <t>뉴질랜드</t>
    <phoneticPr fontId="2" type="noConversion"/>
  </si>
  <si>
    <t>AMBIANCE IMPEX LTD</t>
    <phoneticPr fontId="2" type="noConversion"/>
  </si>
  <si>
    <t>미국</t>
    <phoneticPr fontId="2" type="noConversion"/>
  </si>
  <si>
    <t>JFC INTERNATIONAL INC</t>
    <phoneticPr fontId="2" type="noConversion"/>
  </si>
  <si>
    <t>중국</t>
    <phoneticPr fontId="2" type="noConversion"/>
  </si>
  <si>
    <t>HWAKCOFFEE</t>
    <phoneticPr fontId="2" type="noConversion"/>
  </si>
  <si>
    <t>L D FOODS CORP</t>
    <phoneticPr fontId="2" type="noConversion"/>
  </si>
  <si>
    <t>칠레</t>
    <phoneticPr fontId="2" type="noConversion"/>
  </si>
  <si>
    <t>COMERCIAL ICE SERCICE LTDA</t>
    <phoneticPr fontId="2" type="noConversion"/>
  </si>
  <si>
    <t>네팔</t>
    <phoneticPr fontId="2" type="noConversion"/>
  </si>
  <si>
    <t>SUNSOV TRADE CONCERN</t>
    <phoneticPr fontId="2" type="noConversion"/>
  </si>
  <si>
    <t>APEX CAMLAW GROUP</t>
    <phoneticPr fontId="2" type="noConversion"/>
  </si>
  <si>
    <t>홍삼음료</t>
    <phoneticPr fontId="2" type="noConversion"/>
  </si>
  <si>
    <t>2106903011</t>
    <phoneticPr fontId="2" type="noConversion"/>
  </si>
  <si>
    <t>잠비아</t>
    <phoneticPr fontId="2" type="noConversion"/>
  </si>
  <si>
    <t>BAHATI FOODS LTD</t>
    <phoneticPr fontId="2" type="noConversion"/>
  </si>
  <si>
    <t>캐나다</t>
    <phoneticPr fontId="2" type="noConversion"/>
  </si>
  <si>
    <t>T&amp;T SUPERMARKET INC</t>
    <phoneticPr fontId="2" type="noConversion"/>
  </si>
  <si>
    <t>파키스탄</t>
    <phoneticPr fontId="2" type="noConversion"/>
  </si>
  <si>
    <t>SHIRAZ CORPORATION</t>
    <phoneticPr fontId="2" type="noConversion"/>
  </si>
  <si>
    <t>체코</t>
    <phoneticPr fontId="2" type="noConversion"/>
  </si>
  <si>
    <t>TRADE DEPARTMENT COUNTRYLI</t>
    <phoneticPr fontId="2" type="noConversion"/>
  </si>
  <si>
    <t>KORMOSA INTL ENT CO., LTD</t>
    <phoneticPr fontId="2" type="noConversion"/>
  </si>
  <si>
    <t>러시아</t>
    <phoneticPr fontId="2" type="noConversion"/>
  </si>
  <si>
    <t>IP LEONOVA NB</t>
    <phoneticPr fontId="2" type="noConversion"/>
  </si>
  <si>
    <t>WAL MART CHINA INVESTMENT</t>
    <phoneticPr fontId="2" type="noConversion"/>
  </si>
  <si>
    <t>루마니아</t>
    <phoneticPr fontId="2" type="noConversion"/>
  </si>
  <si>
    <t>SC DUO S.R.L</t>
    <phoneticPr fontId="2" type="noConversion"/>
  </si>
  <si>
    <t>그루지야</t>
    <phoneticPr fontId="2" type="noConversion"/>
  </si>
  <si>
    <t>DACHA GEORGIA LTD</t>
    <phoneticPr fontId="2" type="noConversion"/>
  </si>
  <si>
    <t>아제르바이젠</t>
    <phoneticPr fontId="2" type="noConversion"/>
  </si>
  <si>
    <t>Y.Q.O MMC</t>
    <phoneticPr fontId="2" type="noConversion"/>
  </si>
  <si>
    <t>핀란드</t>
    <phoneticPr fontId="2" type="noConversion"/>
  </si>
  <si>
    <t>SOK CORPORATION</t>
    <phoneticPr fontId="2" type="noConversion"/>
  </si>
  <si>
    <t>KASHE INC</t>
    <phoneticPr fontId="2" type="noConversion"/>
  </si>
  <si>
    <t>불가리아</t>
    <phoneticPr fontId="2" type="noConversion"/>
  </si>
  <si>
    <t>CHOICE LTD</t>
    <phoneticPr fontId="2" type="noConversion"/>
  </si>
  <si>
    <t>헝가리</t>
    <phoneticPr fontId="2" type="noConversion"/>
  </si>
  <si>
    <t>HUNGARO IMPEX KFT</t>
    <phoneticPr fontId="2" type="noConversion"/>
  </si>
  <si>
    <t>이탈리아</t>
    <phoneticPr fontId="2" type="noConversion"/>
  </si>
  <si>
    <t>INCOS COSMECEUTICA INDUSTR</t>
    <phoneticPr fontId="2" type="noConversion"/>
  </si>
  <si>
    <t>푸에로토리코</t>
    <phoneticPr fontId="2" type="noConversion"/>
  </si>
  <si>
    <t>DULGRAM INVESTMENT INC</t>
    <phoneticPr fontId="2" type="noConversion"/>
  </si>
  <si>
    <t>쿠바</t>
    <phoneticPr fontId="2" type="noConversion"/>
  </si>
  <si>
    <t>LABORATORIOS BAGO S.A</t>
    <phoneticPr fontId="2" type="noConversion"/>
  </si>
  <si>
    <t>COFCO WOMAI CO., LTD</t>
    <phoneticPr fontId="2" type="noConversion"/>
  </si>
  <si>
    <t>MANNA SZ CO., LTD</t>
    <phoneticPr fontId="2" type="noConversion"/>
  </si>
  <si>
    <t>L.A LIBATIONS LLC</t>
    <phoneticPr fontId="2" type="noConversion"/>
  </si>
  <si>
    <t>카메룬</t>
    <phoneticPr fontId="2" type="noConversion"/>
  </si>
  <si>
    <t>MVBAIN ASSOCIATE COMPANY</t>
    <phoneticPr fontId="2" type="noConversion"/>
  </si>
  <si>
    <t>몰타</t>
    <phoneticPr fontId="2" type="noConversion"/>
  </si>
  <si>
    <t>LOS PRIMOS</t>
    <phoneticPr fontId="2" type="noConversion"/>
  </si>
  <si>
    <t>FPD CORPORATION CZ AS</t>
    <phoneticPr fontId="2" type="noConversion"/>
  </si>
  <si>
    <t>프랑스(레위니옹)</t>
    <phoneticPr fontId="2" type="noConversion"/>
  </si>
  <si>
    <t>TRIONMPHE DISTRIBUTION</t>
    <phoneticPr fontId="2" type="noConversion"/>
  </si>
  <si>
    <t>독일</t>
    <phoneticPr fontId="2" type="noConversion"/>
  </si>
  <si>
    <t>EURASIA GLOBAL CONCEPT G.M.B</t>
    <phoneticPr fontId="2" type="noConversion"/>
  </si>
  <si>
    <t>싱가포르</t>
    <phoneticPr fontId="2" type="noConversion"/>
  </si>
  <si>
    <t>UMII ASIA PTE LTD</t>
    <phoneticPr fontId="2" type="noConversion"/>
  </si>
  <si>
    <t>남아프리카공화국</t>
    <phoneticPr fontId="2" type="noConversion"/>
  </si>
  <si>
    <t>ALMAN S DRIED FRUIT AND NU</t>
    <phoneticPr fontId="2" type="noConversion"/>
  </si>
  <si>
    <t>미얀마</t>
    <phoneticPr fontId="2" type="noConversion"/>
  </si>
  <si>
    <t>ASIA GOLDEN LION INTERNATIONAL LTD</t>
    <phoneticPr fontId="2" type="noConversion"/>
  </si>
  <si>
    <t>베트남</t>
    <phoneticPr fontId="2" type="noConversion"/>
  </si>
  <si>
    <t>BTRACO</t>
    <phoneticPr fontId="2" type="noConversion"/>
  </si>
  <si>
    <t>CAPTICAL HYPERMARKET</t>
    <phoneticPr fontId="2" type="noConversion"/>
  </si>
  <si>
    <t>CAMKO IMPORT EXPORT CO LTD</t>
    <phoneticPr fontId="2" type="noConversion"/>
  </si>
  <si>
    <t>싸이프러스</t>
    <phoneticPr fontId="2" type="noConversion"/>
  </si>
  <si>
    <t>????</t>
    <phoneticPr fontId="10" type="noConversion"/>
  </si>
  <si>
    <t>GEODOM TRADING LTD</t>
    <phoneticPr fontId="2" type="noConversion"/>
  </si>
  <si>
    <t>아랍에미레이트</t>
    <phoneticPr fontId="2" type="noConversion"/>
  </si>
  <si>
    <t>MOHAMMED ALI MOHAMMEDI GEN</t>
    <phoneticPr fontId="2" type="noConversion"/>
  </si>
  <si>
    <t>폴란드</t>
    <phoneticPr fontId="2" type="noConversion"/>
  </si>
  <si>
    <t>POLISH-HOOD &amp; INTERNATIONAL</t>
    <phoneticPr fontId="2" type="noConversion"/>
  </si>
  <si>
    <t>2202901000</t>
    <phoneticPr fontId="2" type="noConversion"/>
  </si>
  <si>
    <t>POLISH-HOOD &amp;INTERNATIONAL</t>
    <phoneticPr fontId="2" type="noConversion"/>
  </si>
  <si>
    <t>2106909070</t>
    <phoneticPr fontId="2" type="noConversion"/>
  </si>
  <si>
    <t>영국</t>
    <phoneticPr fontId="2" type="noConversion"/>
  </si>
  <si>
    <t>KOREA FOODS</t>
    <phoneticPr fontId="2" type="noConversion"/>
  </si>
  <si>
    <t>필리핀</t>
    <phoneticPr fontId="2" type="noConversion"/>
  </si>
  <si>
    <t>MANILA HJR MARKETING CORP</t>
    <phoneticPr fontId="2" type="noConversion"/>
  </si>
  <si>
    <t>2009909000</t>
    <phoneticPr fontId="2" type="noConversion"/>
  </si>
  <si>
    <t>CAMKO IMPORT EXPORT CO.,LTD</t>
    <phoneticPr fontId="2" type="noConversion"/>
  </si>
  <si>
    <t>MEAS PISETH</t>
    <phoneticPr fontId="2" type="noConversion"/>
  </si>
  <si>
    <t>KHINE THAZIN</t>
    <phoneticPr fontId="2" type="noConversion"/>
  </si>
  <si>
    <t>가나</t>
    <phoneticPr fontId="2" type="noConversion"/>
  </si>
  <si>
    <t>INTERNATIONAL BRANDS GHANA</t>
    <phoneticPr fontId="2" type="noConversion"/>
  </si>
  <si>
    <t>2008301000</t>
    <phoneticPr fontId="2" type="noConversion"/>
  </si>
  <si>
    <t>홍콩</t>
    <phoneticPr fontId="2" type="noConversion"/>
  </si>
  <si>
    <t>modern TECHNOLOGY DEVELOPMENT LTD</t>
    <phoneticPr fontId="2" type="noConversion"/>
  </si>
  <si>
    <t>FREYA INTERNATIONAL COMPANY LTD</t>
    <phoneticPr fontId="2" type="noConversion"/>
  </si>
  <si>
    <t>220290900</t>
    <phoneticPr fontId="2" type="noConversion"/>
  </si>
  <si>
    <t>MONOLITH SUD GMBH</t>
    <phoneticPr fontId="2" type="noConversion"/>
  </si>
  <si>
    <t>이란</t>
    <phoneticPr fontId="2" type="noConversion"/>
  </si>
  <si>
    <t>REZA GHASEMIAN</t>
    <phoneticPr fontId="2" type="noConversion"/>
  </si>
  <si>
    <t>KKLC</t>
    <phoneticPr fontId="2" type="noConversion"/>
  </si>
  <si>
    <t>GOLDEN SAFFRON LTD</t>
    <phoneticPr fontId="2" type="noConversion"/>
  </si>
  <si>
    <t>서울경기</t>
    <phoneticPr fontId="2" type="noConversion"/>
  </si>
  <si>
    <t>호산물산</t>
    <phoneticPr fontId="2" type="noConversion"/>
  </si>
  <si>
    <t>이필성</t>
    <phoneticPr fontId="2" type="noConversion"/>
  </si>
  <si>
    <t>070-8250-8913</t>
    <phoneticPr fontId="2" type="noConversion"/>
  </si>
  <si>
    <t>207-81-52530</t>
    <phoneticPr fontId="2" type="noConversion"/>
  </si>
  <si>
    <t>가공</t>
    <phoneticPr fontId="2" type="noConversion"/>
  </si>
  <si>
    <t>음료</t>
    <phoneticPr fontId="2" type="noConversion"/>
  </si>
  <si>
    <t>2202909000</t>
    <phoneticPr fontId="2" type="noConversion"/>
  </si>
  <si>
    <t>이집트</t>
    <phoneticPr fontId="2" type="noConversion"/>
  </si>
  <si>
    <t>EGY ENERGY CO</t>
    <phoneticPr fontId="2" type="noConversion"/>
  </si>
  <si>
    <t>프랑스</t>
    <phoneticPr fontId="2" type="noConversion"/>
  </si>
  <si>
    <t>PARIS STORE SA</t>
    <phoneticPr fontId="2" type="noConversion"/>
  </si>
  <si>
    <t>인천</t>
    <phoneticPr fontId="10" type="noConversion"/>
  </si>
  <si>
    <t>인천</t>
    <phoneticPr fontId="10" type="noConversion"/>
  </si>
  <si>
    <t>인천</t>
    <phoneticPr fontId="10" type="noConversion"/>
  </si>
  <si>
    <t>418-81-43489</t>
    <phoneticPr fontId="2" type="noConversion"/>
  </si>
  <si>
    <t>IBISSTYLEKUALALUMPURFRASER</t>
    <phoneticPr fontId="2" type="noConversion"/>
  </si>
  <si>
    <t>SUNG CHUL CHANG</t>
    <phoneticPr fontId="2" type="noConversion"/>
  </si>
  <si>
    <t>SINEL GROUP</t>
    <phoneticPr fontId="2" type="noConversion"/>
  </si>
  <si>
    <t>파나마</t>
    <phoneticPr fontId="2" type="noConversion"/>
  </si>
  <si>
    <t>MEDIMEX S A</t>
    <phoneticPr fontId="2" type="noConversion"/>
  </si>
  <si>
    <t>제주</t>
    <phoneticPr fontId="10" type="noConversion"/>
  </si>
  <si>
    <t>충북</t>
    <phoneticPr fontId="10" type="noConversion"/>
  </si>
  <si>
    <t>엽채류(청상추 등)</t>
    <phoneticPr fontId="2" type="noConversion"/>
  </si>
  <si>
    <t>물량(Kg)</t>
    <phoneticPr fontId="10" type="noConversion"/>
  </si>
  <si>
    <t>집행일자</t>
    <phoneticPr fontId="10" type="noConversion"/>
  </si>
  <si>
    <t>NH무역</t>
  </si>
  <si>
    <t>부산울산</t>
    <phoneticPr fontId="2" type="noConversion"/>
  </si>
  <si>
    <t>코리나무역</t>
    <phoneticPr fontId="2" type="noConversion"/>
  </si>
  <si>
    <t>603-12-91720</t>
    <phoneticPr fontId="2" type="noConversion"/>
  </si>
  <si>
    <t>가공</t>
    <phoneticPr fontId="2" type="noConversion"/>
  </si>
  <si>
    <t>스낵류</t>
    <phoneticPr fontId="2" type="noConversion"/>
  </si>
  <si>
    <t>1905901090</t>
    <phoneticPr fontId="2" type="noConversion"/>
  </si>
  <si>
    <t>중국</t>
    <phoneticPr fontId="2" type="noConversion"/>
  </si>
  <si>
    <t>GREEN SOURCE</t>
    <phoneticPr fontId="2" type="noConversion"/>
  </si>
  <si>
    <t>바레인</t>
    <phoneticPr fontId="2" type="noConversion"/>
  </si>
  <si>
    <t>대상에프앤에프</t>
    <phoneticPr fontId="2" type="noConversion"/>
  </si>
  <si>
    <t>204-81-99666</t>
    <phoneticPr fontId="2" type="noConversion"/>
  </si>
  <si>
    <t>2202902000</t>
    <phoneticPr fontId="2" type="noConversion"/>
  </si>
  <si>
    <t>CANDA SIX FORTUNE ENTERPRI</t>
    <phoneticPr fontId="2" type="noConversion"/>
  </si>
  <si>
    <t>2005991000</t>
    <phoneticPr fontId="2" type="noConversion"/>
  </si>
  <si>
    <t>맥시코</t>
    <phoneticPr fontId="2" type="noConversion"/>
  </si>
  <si>
    <t>YIREUNIT S.A DE C.V.</t>
    <phoneticPr fontId="2" type="noConversion"/>
  </si>
  <si>
    <t>RUS PTY LTD</t>
    <phoneticPr fontId="2" type="noConversion"/>
  </si>
  <si>
    <t>우동</t>
    <phoneticPr fontId="2" type="noConversion"/>
  </si>
  <si>
    <t>1902301090</t>
    <phoneticPr fontId="2" type="noConversion"/>
  </si>
  <si>
    <t>VHSC JOINT STOCK COMPANY</t>
    <phoneticPr fontId="2" type="noConversion"/>
  </si>
  <si>
    <t>1902301010</t>
    <phoneticPr fontId="2" type="noConversion"/>
  </si>
  <si>
    <t>CITY MART HOLDING CO LTD</t>
    <phoneticPr fontId="2" type="noConversion"/>
  </si>
  <si>
    <t>1905909090</t>
    <phoneticPr fontId="2" type="noConversion"/>
  </si>
  <si>
    <t>TAIWAN HSIN LIN</t>
    <phoneticPr fontId="2" type="noConversion"/>
  </si>
  <si>
    <t>1806321000</t>
    <phoneticPr fontId="2" type="noConversion"/>
  </si>
  <si>
    <t>T&amp;T SUPERMARKET</t>
    <phoneticPr fontId="2" type="noConversion"/>
  </si>
  <si>
    <t>1905901040</t>
    <phoneticPr fontId="2" type="noConversion"/>
  </si>
  <si>
    <t>ETTASOON PTY LTD</t>
    <phoneticPr fontId="2" type="noConversion"/>
  </si>
  <si>
    <t>페루</t>
    <phoneticPr fontId="2" type="noConversion"/>
  </si>
  <si>
    <t>SB TRADING S.R LTDA</t>
    <phoneticPr fontId="2" type="noConversion"/>
  </si>
  <si>
    <t>소스</t>
    <phoneticPr fontId="2" type="noConversion"/>
  </si>
  <si>
    <t>2103909000</t>
    <phoneticPr fontId="2" type="noConversion"/>
  </si>
  <si>
    <t>노르웨이</t>
    <phoneticPr fontId="2" type="noConversion"/>
  </si>
  <si>
    <t>ASIAN FOOD INPORT AS</t>
    <phoneticPr fontId="2" type="noConversion"/>
  </si>
  <si>
    <t>캔김치</t>
    <phoneticPr fontId="2" type="noConversion"/>
  </si>
  <si>
    <t>HANGZHOU LONGMORE TRADING</t>
    <phoneticPr fontId="2" type="noConversion"/>
  </si>
  <si>
    <t>010-2217-1733</t>
    <phoneticPr fontId="2" type="noConversion"/>
  </si>
  <si>
    <t>과자</t>
    <phoneticPr fontId="2" type="noConversion"/>
  </si>
  <si>
    <t>YIWU CHUN XIANG FOOD CO LTD</t>
    <phoneticPr fontId="2" type="noConversion"/>
  </si>
  <si>
    <t>몽고</t>
    <phoneticPr fontId="2" type="noConversion"/>
  </si>
  <si>
    <t>JARUN TULGA CO LTD</t>
    <phoneticPr fontId="2" type="noConversion"/>
  </si>
  <si>
    <t>JUPITER TRADING AND DISTR</t>
    <phoneticPr fontId="2" type="noConversion"/>
  </si>
  <si>
    <t>이동욱</t>
    <phoneticPr fontId="2" type="noConversion"/>
  </si>
  <si>
    <t>031-711-1232</t>
    <phoneticPr fontId="2" type="noConversion"/>
  </si>
  <si>
    <t>129-81-46024</t>
    <phoneticPr fontId="2" type="noConversion"/>
  </si>
  <si>
    <t>쌀국수</t>
    <phoneticPr fontId="2" type="noConversion"/>
  </si>
  <si>
    <t>1901909099</t>
    <phoneticPr fontId="2" type="noConversion"/>
  </si>
  <si>
    <t>LX FRANCE</t>
    <phoneticPr fontId="2" type="noConversion"/>
  </si>
  <si>
    <t>양념</t>
    <phoneticPr fontId="2" type="noConversion"/>
  </si>
  <si>
    <t>2103901030</t>
    <phoneticPr fontId="2" type="noConversion"/>
  </si>
  <si>
    <t>프림</t>
    <phoneticPr fontId="2" type="noConversion"/>
  </si>
  <si>
    <t>2106909030</t>
    <phoneticPr fontId="2" type="noConversion"/>
  </si>
  <si>
    <t>NAUTICAL GROWTH PTE LTD</t>
    <phoneticPr fontId="2" type="noConversion"/>
  </si>
  <si>
    <t>커피</t>
    <phoneticPr fontId="2" type="noConversion"/>
  </si>
  <si>
    <t>RIGHT INTERNATIONAL TRADER</t>
    <phoneticPr fontId="2" type="noConversion"/>
  </si>
  <si>
    <t>네델란드</t>
    <phoneticPr fontId="2" type="noConversion"/>
  </si>
  <si>
    <t>247365 A YEAR SALES</t>
    <phoneticPr fontId="2" type="noConversion"/>
  </si>
  <si>
    <t>VALIKA IMPORT EXPORT ENGRO</t>
    <phoneticPr fontId="2" type="noConversion"/>
  </si>
  <si>
    <t>GROUP HEALTHY AND DELICIOU</t>
    <phoneticPr fontId="2" type="noConversion"/>
  </si>
  <si>
    <t>MBG FOODSERVICE GMBH</t>
    <phoneticPr fontId="2" type="noConversion"/>
  </si>
  <si>
    <t>라트비아</t>
    <phoneticPr fontId="2" type="noConversion"/>
  </si>
  <si>
    <t>CIDO GRUPA SIA</t>
    <phoneticPr fontId="2" type="noConversion"/>
  </si>
  <si>
    <t>스리랑카</t>
    <phoneticPr fontId="2" type="noConversion"/>
  </si>
  <si>
    <t>THE APPOLLO HOLDINGS PVT</t>
    <phoneticPr fontId="2" type="noConversion"/>
  </si>
  <si>
    <t>CROSS INTERNATIONAL LIMITED</t>
    <phoneticPr fontId="2" type="noConversion"/>
  </si>
  <si>
    <t>DRISHTI TRADING PTY LTD</t>
    <phoneticPr fontId="2" type="noConversion"/>
  </si>
  <si>
    <t>VOM FASS AG</t>
    <phoneticPr fontId="2" type="noConversion"/>
  </si>
  <si>
    <t>PACKTO</t>
    <phoneticPr fontId="2" type="noConversion"/>
  </si>
  <si>
    <t>KONEKT GROUP</t>
    <phoneticPr fontId="2" type="noConversion"/>
  </si>
  <si>
    <t>사우디아라비아</t>
    <phoneticPr fontId="2" type="noConversion"/>
  </si>
  <si>
    <t>IMTIAZ ASSOCIATION</t>
    <phoneticPr fontId="2" type="noConversion"/>
  </si>
  <si>
    <t>레바논</t>
    <phoneticPr fontId="2" type="noConversion"/>
  </si>
  <si>
    <t>BEST FOOD PLUS GROUP</t>
    <phoneticPr fontId="2" type="noConversion"/>
  </si>
  <si>
    <t>SAMAHA GENERAL TRADING</t>
    <phoneticPr fontId="2" type="noConversion"/>
  </si>
  <si>
    <t>세네갈</t>
    <phoneticPr fontId="2" type="noConversion"/>
  </si>
  <si>
    <t>ALL GROUP SARL</t>
    <phoneticPr fontId="2" type="noConversion"/>
  </si>
  <si>
    <t>최정호</t>
    <phoneticPr fontId="2" type="noConversion"/>
  </si>
  <si>
    <t>02-2220-9646</t>
    <phoneticPr fontId="2" type="noConversion"/>
  </si>
  <si>
    <t>HAR MASPETH CORP</t>
    <phoneticPr fontId="2" type="noConversion"/>
  </si>
  <si>
    <t>SODO INTERNATIONAL CORP</t>
    <phoneticPr fontId="2" type="noConversion"/>
  </si>
  <si>
    <t xml:space="preserve">영국 </t>
    <phoneticPr fontId="2" type="noConversion"/>
  </si>
  <si>
    <t>KOREA FOODS CO LTD</t>
    <phoneticPr fontId="2" type="noConversion"/>
  </si>
  <si>
    <t xml:space="preserve">미국 </t>
    <phoneticPr fontId="2" type="noConversion"/>
  </si>
  <si>
    <t>DAESANG AMERICA INC</t>
    <phoneticPr fontId="2" type="noConversion"/>
  </si>
  <si>
    <t xml:space="preserve">타이완 </t>
    <phoneticPr fontId="2" type="noConversion"/>
  </si>
  <si>
    <t xml:space="preserve">YANG MIN HAO </t>
    <phoneticPr fontId="2" type="noConversion"/>
  </si>
  <si>
    <t xml:space="preserve">인도네시아 </t>
    <phoneticPr fontId="2" type="noConversion"/>
  </si>
  <si>
    <t>PT KOIN BUMI</t>
    <phoneticPr fontId="2" type="noConversion"/>
  </si>
  <si>
    <t xml:space="preserve">말레이시아 </t>
    <phoneticPr fontId="2" type="noConversion"/>
  </si>
  <si>
    <t xml:space="preserve">KMT TRADING </t>
    <phoneticPr fontId="2" type="noConversion"/>
  </si>
  <si>
    <t>CAM GOLD CO. LTD</t>
    <phoneticPr fontId="2" type="noConversion"/>
  </si>
  <si>
    <t>OCALWA COMPANY LTD</t>
    <phoneticPr fontId="2" type="noConversion"/>
  </si>
  <si>
    <t>캐냐</t>
    <phoneticPr fontId="2" type="noConversion"/>
  </si>
  <si>
    <t>ARYUV AGENCIES LTD</t>
    <phoneticPr fontId="2" type="noConversion"/>
  </si>
  <si>
    <t>티모르</t>
    <phoneticPr fontId="2" type="noConversion"/>
  </si>
  <si>
    <t>LEADER SUPERMAKRET</t>
    <phoneticPr fontId="2" type="noConversion"/>
  </si>
  <si>
    <t>비에스상사</t>
    <phoneticPr fontId="2" type="noConversion"/>
  </si>
  <si>
    <t>신창주</t>
    <phoneticPr fontId="2" type="noConversion"/>
  </si>
  <si>
    <t>031-266-2882</t>
    <phoneticPr fontId="2" type="noConversion"/>
  </si>
  <si>
    <t>135-21-59699</t>
    <phoneticPr fontId="2" type="noConversion"/>
  </si>
  <si>
    <t>비타민음료</t>
    <phoneticPr fontId="2" type="noConversion"/>
  </si>
  <si>
    <t>BAHATI FOODS LIMITED</t>
    <phoneticPr fontId="2" type="noConversion"/>
  </si>
  <si>
    <t>REHMAN INTERNATIONAL</t>
    <phoneticPr fontId="2" type="noConversion"/>
  </si>
  <si>
    <t>리비아</t>
    <phoneticPr fontId="2" type="noConversion"/>
  </si>
  <si>
    <t>TAJURI FOR AGRICULTURAL SU</t>
    <phoneticPr fontId="2" type="noConversion"/>
  </si>
  <si>
    <t>KANZA GROUP</t>
    <phoneticPr fontId="2" type="noConversion"/>
  </si>
  <si>
    <t>남아프리카</t>
    <phoneticPr fontId="2" type="noConversion"/>
  </si>
  <si>
    <t>STARKE AYRES PTY LTD</t>
    <phoneticPr fontId="2" type="noConversion"/>
  </si>
  <si>
    <t>아랍에미리트</t>
    <phoneticPr fontId="2" type="noConversion"/>
  </si>
  <si>
    <t>한국식품</t>
    <phoneticPr fontId="2" type="noConversion"/>
  </si>
  <si>
    <t>407-07-90891</t>
    <phoneticPr fontId="2" type="noConversion"/>
  </si>
  <si>
    <t>절임식품(오이)</t>
    <phoneticPr fontId="2" type="noConversion"/>
  </si>
  <si>
    <t>2001909090</t>
    <phoneticPr fontId="2" type="noConversion"/>
  </si>
  <si>
    <t>HANMIGA</t>
    <phoneticPr fontId="2" type="noConversion"/>
  </si>
  <si>
    <t>2015-05</t>
    <phoneticPr fontId="2" type="noConversion"/>
  </si>
  <si>
    <t>2015-08</t>
    <phoneticPr fontId="2" type="noConversion"/>
  </si>
  <si>
    <t>㈜지엠에프</t>
    <phoneticPr fontId="2" type="noConversion"/>
  </si>
  <si>
    <t>407-81-14742</t>
    <phoneticPr fontId="2" type="noConversion"/>
  </si>
  <si>
    <t>KOREA FOODS COMPANY LTD</t>
    <phoneticPr fontId="2" type="noConversion"/>
  </si>
  <si>
    <t>2015-01</t>
    <phoneticPr fontId="2" type="noConversion"/>
  </si>
  <si>
    <t>ARAB BROTHER TRADERS</t>
    <phoneticPr fontId="2" type="noConversion"/>
  </si>
  <si>
    <t>2015-03</t>
    <phoneticPr fontId="2" type="noConversion"/>
  </si>
  <si>
    <t>쌀케익</t>
    <phoneticPr fontId="2" type="noConversion"/>
  </si>
  <si>
    <t>WASABI CO LTD</t>
    <phoneticPr fontId="2" type="noConversion"/>
  </si>
  <si>
    <t>KOREA AGRO FISHERIES &amp; FOOD</t>
    <phoneticPr fontId="2" type="noConversion"/>
  </si>
  <si>
    <t>2015-04</t>
    <phoneticPr fontId="2" type="noConversion"/>
  </si>
  <si>
    <t>냉동야채</t>
    <phoneticPr fontId="2" type="noConversion"/>
  </si>
  <si>
    <t>0710900000</t>
    <phoneticPr fontId="2" type="noConversion"/>
  </si>
  <si>
    <t>SEAWAVES FROZEN FOOD PTE</t>
    <phoneticPr fontId="2" type="noConversion"/>
  </si>
  <si>
    <t>1902309000</t>
    <phoneticPr fontId="2" type="noConversion"/>
  </si>
  <si>
    <t>JULIEN TOUILLER</t>
    <phoneticPr fontId="2" type="noConversion"/>
  </si>
  <si>
    <t>2015-10</t>
    <phoneticPr fontId="2" type="noConversion"/>
  </si>
  <si>
    <t>콜롬비아</t>
    <phoneticPr fontId="2" type="noConversion"/>
  </si>
  <si>
    <t>Carlos Alberto Pana</t>
    <phoneticPr fontId="2" type="noConversion"/>
  </si>
  <si>
    <t>2015-11</t>
    <phoneticPr fontId="2" type="noConversion"/>
  </si>
  <si>
    <t>1902191000</t>
    <phoneticPr fontId="2" type="noConversion"/>
  </si>
  <si>
    <t>S L GLOBAL PTY LTD</t>
    <phoneticPr fontId="2" type="noConversion"/>
  </si>
  <si>
    <t>2015-12</t>
    <phoneticPr fontId="2" type="noConversion"/>
  </si>
  <si>
    <t>만두</t>
    <phoneticPr fontId="2" type="noConversion"/>
  </si>
  <si>
    <t>1902200000</t>
    <phoneticPr fontId="2" type="noConversion"/>
  </si>
  <si>
    <t>PULMUONE USA</t>
    <phoneticPr fontId="2" type="noConversion"/>
  </si>
  <si>
    <t>㈜리마글로벌</t>
    <phoneticPr fontId="2" type="noConversion"/>
  </si>
  <si>
    <t>0806100000</t>
    <phoneticPr fontId="2" type="noConversion"/>
  </si>
  <si>
    <t>NAM CHAN FOOD CORPORATION</t>
    <phoneticPr fontId="2" type="noConversion"/>
  </si>
  <si>
    <t>KLEVE TRADE&amp;INVESTMENT CO.,LTD</t>
    <phoneticPr fontId="2" type="noConversion"/>
  </si>
  <si>
    <t>에이스팜홀딩스㈜</t>
    <phoneticPr fontId="2" type="noConversion"/>
  </si>
  <si>
    <t>Ningbo Bonded Zone Taotao Yang</t>
    <phoneticPr fontId="2" type="noConversion"/>
  </si>
  <si>
    <t>스웨덴</t>
    <phoneticPr fontId="2" type="noConversion"/>
  </si>
  <si>
    <t>VITAMIN WELL AB</t>
    <phoneticPr fontId="2" type="noConversion"/>
  </si>
  <si>
    <t>2015-02</t>
    <phoneticPr fontId="2" type="noConversion"/>
  </si>
  <si>
    <t>MONGOLIAN VENTURE CAPITAL</t>
    <phoneticPr fontId="2" type="noConversion"/>
  </si>
  <si>
    <t>BEL TRADING LIMITED</t>
    <phoneticPr fontId="2" type="noConversion"/>
  </si>
  <si>
    <t>뉴칼레도니아</t>
    <phoneticPr fontId="2" type="noConversion"/>
  </si>
  <si>
    <t>IM GE DIS SARL</t>
    <phoneticPr fontId="2" type="noConversion"/>
  </si>
  <si>
    <t>라이베리아</t>
    <phoneticPr fontId="2" type="noConversion"/>
  </si>
  <si>
    <t>AFFILIATED TRADING CO</t>
    <phoneticPr fontId="2" type="noConversion"/>
  </si>
  <si>
    <t>CARLOS A LONDONO</t>
    <phoneticPr fontId="2" type="noConversion"/>
  </si>
  <si>
    <t>VELDIS</t>
    <phoneticPr fontId="2" type="noConversion"/>
  </si>
  <si>
    <t>GAROUSCA LTD</t>
    <phoneticPr fontId="2" type="noConversion"/>
  </si>
  <si>
    <t>2015-06</t>
    <phoneticPr fontId="2" type="noConversion"/>
  </si>
  <si>
    <t>The Safe deals impex(SHAZAD)</t>
    <phoneticPr fontId="2" type="noConversion"/>
  </si>
  <si>
    <t>2015-07</t>
    <phoneticPr fontId="2" type="noConversion"/>
  </si>
  <si>
    <t>SAMSUNG TRADING LTD</t>
    <phoneticPr fontId="2" type="noConversion"/>
  </si>
  <si>
    <t>2015-09</t>
    <phoneticPr fontId="2" type="noConversion"/>
  </si>
  <si>
    <t>BEN YOGIYO</t>
    <phoneticPr fontId="2" type="noConversion"/>
  </si>
  <si>
    <t>GRAN PACIFICO SA</t>
    <phoneticPr fontId="2" type="noConversion"/>
  </si>
  <si>
    <t>경남</t>
    <phoneticPr fontId="10" type="noConversion"/>
  </si>
  <si>
    <t>경남무역</t>
    <phoneticPr fontId="10" type="noConversion"/>
  </si>
  <si>
    <t>609-81-18704</t>
    <phoneticPr fontId="10" type="noConversion"/>
  </si>
  <si>
    <t>신선</t>
    <phoneticPr fontId="10" type="noConversion"/>
  </si>
  <si>
    <t>딸기</t>
    <phoneticPr fontId="10" type="noConversion"/>
  </si>
  <si>
    <t>0810.10.0000</t>
    <phoneticPr fontId="10" type="noConversion"/>
  </si>
  <si>
    <t>일본</t>
    <phoneticPr fontId="10" type="noConversion"/>
  </si>
  <si>
    <t>tomoki hirai</t>
    <phoneticPr fontId="10" type="noConversion"/>
  </si>
  <si>
    <t>경남</t>
  </si>
  <si>
    <t>전북</t>
  </si>
  <si>
    <t>지원액(원)</t>
    <phoneticPr fontId="2" type="noConversion"/>
  </si>
  <si>
    <t>대상에프앤에프</t>
  </si>
  <si>
    <t>지평선배영농조합법인</t>
  </si>
  <si>
    <t>창락농산</t>
  </si>
  <si>
    <t>신선</t>
    <phoneticPr fontId="2" type="noConversion"/>
  </si>
  <si>
    <t>인천</t>
  </si>
  <si>
    <t>가공</t>
    <phoneticPr fontId="2" type="noConversion"/>
  </si>
  <si>
    <t>총액</t>
    <phoneticPr fontId="2" type="noConversion"/>
  </si>
  <si>
    <t>에이스팜홀딩스㈜</t>
  </si>
  <si>
    <t>㈜리마글로벌</t>
  </si>
  <si>
    <t>㈜지엠에프</t>
  </si>
  <si>
    <t>코리나무역</t>
  </si>
  <si>
    <t>업체명</t>
    <phoneticPr fontId="2" type="noConversion"/>
  </si>
  <si>
    <t>지원액(원)</t>
    <phoneticPr fontId="2" type="noConversion"/>
  </si>
  <si>
    <t>*5개 지사 업체별 지원금액</t>
    <phoneticPr fontId="2" type="noConversion"/>
  </si>
  <si>
    <t>웰바이오텍</t>
    <phoneticPr fontId="2" type="noConversion"/>
  </si>
  <si>
    <t>김선범</t>
    <phoneticPr fontId="2" type="noConversion"/>
  </si>
  <si>
    <t>043-847-9430</t>
    <phoneticPr fontId="2" type="noConversion"/>
  </si>
  <si>
    <t>303-02-42617</t>
    <phoneticPr fontId="2" type="noConversion"/>
  </si>
  <si>
    <t>2106903029</t>
    <phoneticPr fontId="2" type="noConversion"/>
  </si>
  <si>
    <t>Guangdong Long Lian pharmaceutical co.LTD</t>
    <phoneticPr fontId="2" type="noConversion"/>
  </si>
  <si>
    <t xml:space="preserve"> 2015-12</t>
    <phoneticPr fontId="2" type="noConversion"/>
  </si>
  <si>
    <t>이홍렬</t>
    <phoneticPr fontId="10" type="noConversion"/>
  </si>
  <si>
    <t>010-4540-4546</t>
    <phoneticPr fontId="10" type="noConversion"/>
  </si>
  <si>
    <t>한미에프쓰리</t>
    <phoneticPr fontId="2" type="noConversion"/>
  </si>
  <si>
    <t>125-81-05282</t>
    <phoneticPr fontId="2" type="noConversion"/>
  </si>
  <si>
    <t>가공</t>
    <phoneticPr fontId="2" type="noConversion"/>
  </si>
  <si>
    <t>카야소스, 에그베이스 등</t>
    <phoneticPr fontId="2" type="noConversion"/>
  </si>
  <si>
    <t>2106901090</t>
    <phoneticPr fontId="2" type="noConversion"/>
  </si>
  <si>
    <t>미국, 미얀마 등</t>
    <phoneticPr fontId="2" type="noConversion"/>
  </si>
  <si>
    <t>Hiang Kie Coffee Head Office, Oyoge Taiyaki Pte Ltd 등</t>
    <phoneticPr fontId="2" type="noConversion"/>
  </si>
  <si>
    <t>* 12.4 기준 33업체</t>
    <phoneticPr fontId="10" type="noConversion"/>
  </si>
  <si>
    <t>(주)리마글로벌</t>
  </si>
  <si>
    <t>경남무역</t>
  </si>
  <si>
    <t>대전세종</t>
    <phoneticPr fontId="2" type="noConversion"/>
  </si>
  <si>
    <t>충남</t>
    <phoneticPr fontId="2" type="noConversion"/>
  </si>
  <si>
    <t>충북</t>
    <phoneticPr fontId="2" type="noConversion"/>
  </si>
  <si>
    <t>논산배수출영농조합</t>
  </si>
  <si>
    <t>아산원예농협</t>
  </si>
  <si>
    <t>조은팜 영농조합</t>
  </si>
  <si>
    <t>천안배원예농협</t>
  </si>
  <si>
    <t>천안시설포도영농조합</t>
  </si>
  <si>
    <t>충북원예농협거점</t>
  </si>
  <si>
    <t>나주배원예농협</t>
  </si>
  <si>
    <t>덕산나주배(여)</t>
  </si>
  <si>
    <t>신안배(영)</t>
  </si>
  <si>
    <t>유니통상</t>
  </si>
  <si>
    <t>제주감귤농협</t>
  </si>
  <si>
    <t>조천농업협동조합</t>
  </si>
  <si>
    <t>한라골드영농조합법인</t>
  </si>
  <si>
    <t>농업회사법인(주)로즈피아</t>
  </si>
  <si>
    <t>(주)모닝팜</t>
  </si>
  <si>
    <t>동서농산(주)</t>
  </si>
  <si>
    <t>(주)그린빌</t>
  </si>
  <si>
    <t>고산영농조합법인</t>
  </si>
  <si>
    <t>상주꿀배사벌(영)</t>
  </si>
  <si>
    <t>서상주농협</t>
  </si>
  <si>
    <t>외서농협</t>
  </si>
  <si>
    <t>2015.11
수출중량(kg)</t>
    <phoneticPr fontId="2" type="noConversion"/>
  </si>
  <si>
    <t>2015.11 
수출실적</t>
    <phoneticPr fontId="2" type="noConversion"/>
  </si>
  <si>
    <t>2014.11
수출중량(kg)</t>
    <phoneticPr fontId="2" type="noConversion"/>
  </si>
  <si>
    <t>2014.11 
수출실적</t>
    <phoneticPr fontId="2" type="noConversion"/>
  </si>
  <si>
    <t>평균</t>
    <phoneticPr fontId="2" type="noConversion"/>
  </si>
  <si>
    <t>선도유지제명</t>
    <phoneticPr fontId="10" type="noConversion"/>
  </si>
  <si>
    <t>수출량(kg)</t>
    <phoneticPr fontId="10" type="noConversion"/>
  </si>
  <si>
    <t>판매업체</t>
    <phoneticPr fontId="10" type="noConversion"/>
  </si>
  <si>
    <t>지역본부</t>
    <phoneticPr fontId="2" type="noConversion"/>
  </si>
  <si>
    <t>수출국가</t>
    <phoneticPr fontId="2" type="noConversion"/>
  </si>
  <si>
    <t>품목</t>
    <phoneticPr fontId="10" type="noConversion"/>
  </si>
  <si>
    <t>신고필증번호</t>
    <phoneticPr fontId="2" type="noConversion"/>
  </si>
  <si>
    <t>구입량(개,리터)</t>
    <phoneticPr fontId="2" type="noConversion"/>
  </si>
  <si>
    <t>재고량(개, 리터)</t>
    <phoneticPr fontId="10" type="noConversion"/>
  </si>
  <si>
    <t>업체현황</t>
    <phoneticPr fontId="2" type="noConversion"/>
  </si>
  <si>
    <t>수출현황</t>
    <phoneticPr fontId="2" type="noConversion"/>
  </si>
  <si>
    <t>사용현황</t>
    <phoneticPr fontId="2" type="noConversion"/>
  </si>
  <si>
    <t>부류</t>
    <phoneticPr fontId="2" type="noConversion"/>
  </si>
  <si>
    <t>수출선적일</t>
    <phoneticPr fontId="2" type="noConversion"/>
  </si>
  <si>
    <t>수출액($)</t>
    <phoneticPr fontId="2" type="noConversion"/>
  </si>
  <si>
    <t>사용컨테이너</t>
    <phoneticPr fontId="2" type="noConversion"/>
  </si>
  <si>
    <t>선도유지제 종류</t>
    <phoneticPr fontId="2" type="noConversion"/>
  </si>
  <si>
    <t>구입일</t>
    <phoneticPr fontId="2" type="noConversion"/>
  </si>
  <si>
    <t>구입액(원)
* VAT제외</t>
    <phoneticPr fontId="2" type="noConversion"/>
  </si>
  <si>
    <t>사용량(개, 리터)</t>
    <phoneticPr fontId="10" type="noConversion"/>
  </si>
  <si>
    <t>20FT/40FT</t>
    <phoneticPr fontId="2" type="noConversion"/>
  </si>
  <si>
    <t>포장단위(g)</t>
    <phoneticPr fontId="2" type="noConversion"/>
  </si>
  <si>
    <t>포장단위별 
수출개수</t>
    <phoneticPr fontId="2" type="noConversion"/>
  </si>
  <si>
    <t>구입량(개)</t>
    <phoneticPr fontId="2" type="noConversion"/>
  </si>
  <si>
    <t>사용량(개)</t>
    <phoneticPr fontId="10" type="noConversion"/>
  </si>
  <si>
    <t>재고량(개)</t>
    <phoneticPr fontId="10" type="noConversion"/>
  </si>
  <si>
    <t>김치류</t>
    <phoneticPr fontId="2" type="noConversion"/>
  </si>
  <si>
    <t>②이산화탄소 흡수제</t>
    <phoneticPr fontId="2" type="noConversion"/>
  </si>
  <si>
    <t>순수출량(kg)</t>
    <phoneticPr fontId="10" type="noConversion"/>
  </si>
  <si>
    <t>구입량(L)</t>
    <phoneticPr fontId="2" type="noConversion"/>
  </si>
  <si>
    <t>사용량(L)</t>
    <phoneticPr fontId="10" type="noConversion"/>
  </si>
  <si>
    <t>재고량(L)</t>
    <phoneticPr fontId="10" type="noConversion"/>
  </si>
  <si>
    <t>화훼류</t>
    <phoneticPr fontId="2" type="noConversion"/>
  </si>
  <si>
    <t>①전처리제</t>
    <phoneticPr fontId="2" type="noConversion"/>
  </si>
  <si>
    <t>사용한도량(개)</t>
    <phoneticPr fontId="2" type="noConversion"/>
  </si>
  <si>
    <t>지원예산(원)</t>
    <phoneticPr fontId="2" type="noConversion"/>
  </si>
  <si>
    <t>지역본부 확인</t>
    <phoneticPr fontId="2" type="noConversion"/>
  </si>
  <si>
    <t>당해년도 김치류
물류비 지원여부</t>
    <phoneticPr fontId="2" type="noConversion"/>
  </si>
  <si>
    <t>김치캐릭터
부착 여부</t>
    <phoneticPr fontId="2" type="noConversion"/>
  </si>
  <si>
    <t>O / X</t>
    <phoneticPr fontId="2" type="noConversion"/>
  </si>
  <si>
    <t>한도단가(원/kg)</t>
    <phoneticPr fontId="2" type="noConversion"/>
  </si>
  <si>
    <t>구입단가(원/개)
* VAT제외</t>
    <phoneticPr fontId="2" type="noConversion"/>
  </si>
  <si>
    <t>구입단가(원/L)
* VAT제외</t>
    <phoneticPr fontId="2" type="noConversion"/>
  </si>
  <si>
    <t>구입단가(원/개,리터)
* VAT제외</t>
    <phoneticPr fontId="2" type="noConversion"/>
  </si>
  <si>
    <t>접수번호</t>
    <phoneticPr fontId="2" type="noConversion"/>
  </si>
  <si>
    <t>지원분기</t>
    <phoneticPr fontId="2" type="noConversion"/>
  </si>
  <si>
    <t>1분기</t>
    <phoneticPr fontId="2" type="noConversion"/>
  </si>
  <si>
    <r>
      <t>2024년 선도유지제 지원사업 신청내역(농산물)</t>
    </r>
    <r>
      <rPr>
        <sz val="16"/>
        <color theme="1"/>
        <rFont val="HY헤드라인M"/>
        <family val="1"/>
        <charset val="129"/>
      </rPr>
      <t xml:space="preserve"> * 김치, 화훼 제외</t>
    </r>
    <phoneticPr fontId="10" type="noConversion"/>
  </si>
  <si>
    <t>2024년 선도유지제 지원사업 신청내역(김치)</t>
    <phoneticPr fontId="10" type="noConversion"/>
  </si>
  <si>
    <t>2024년 선도유지제 지원사업 신청내역(화훼류)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</si>
</sst>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24" formatCode="\$#,##0_);[Red]\(\$#,##0\)"/>
    <numFmt numFmtId="176" formatCode="#,##0_ "/>
    <numFmt numFmtId="177" formatCode="#,##0_);[Red]\(#,##0\)"/>
    <numFmt numFmtId="178" formatCode="#,##0.0_);[Red]\(#,##0.0\)"/>
    <numFmt numFmtId="179" formatCode="0.0_ "/>
    <numFmt numFmtId="180" formatCode="000&quot;-&quot;00&quot;-&quot;00000"/>
  </numFmts>
  <fonts count="3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rgb="FF0000CC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1"/>
      <color rgb="FF0000CC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1"/>
      <name val="돋움"/>
      <family val="3"/>
      <charset val="129"/>
    </font>
    <font>
      <sz val="22"/>
      <color theme="1"/>
      <name val="HY헤드라인M"/>
      <family val="1"/>
      <charset val="129"/>
    </font>
    <font>
      <sz val="18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inor"/>
    </font>
    <font>
      <sz val="9"/>
      <color indexed="81"/>
      <name val="맑은 고딕"/>
      <family val="3"/>
      <charset val="129"/>
      <scheme val="minor"/>
    </font>
    <font>
      <sz val="10"/>
      <color theme="1"/>
      <name val="Arial"/>
      <family val="2"/>
    </font>
    <font>
      <sz val="11"/>
      <color rgb="FF0000CC"/>
      <name val="맑은 고딕"/>
      <family val="3"/>
      <charset val="129"/>
      <scheme val="major"/>
    </font>
    <font>
      <sz val="11"/>
      <color rgb="FF0000CC"/>
      <name val="휴먼고딕"/>
      <family val="3"/>
      <charset val="129"/>
    </font>
    <font>
      <b/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</font>
    <font>
      <sz val="10"/>
      <color indexed="8"/>
      <name val="Arial"/>
      <family val="2"/>
    </font>
    <font>
      <sz val="16"/>
      <color theme="1"/>
      <name val="HY헤드라인M"/>
      <family val="1"/>
      <charset val="129"/>
    </font>
    <font>
      <b/>
      <sz val="12"/>
      <color theme="1"/>
      <name val="맑은 고딕"/>
      <family val="3"/>
      <charset val="129"/>
      <scheme val="minor"/>
    </font>
    <font>
      <i/>
      <sz val="11"/>
      <color rgb="FF0000CC"/>
      <name val="맑은 고딕"/>
      <family val="3"/>
      <charset val="129"/>
      <scheme val="minor"/>
    </font>
    <font>
      <sz val="11"/>
      <color indexed="81"/>
      <name val="돋움"/>
      <family val="3"/>
      <charset val="129"/>
    </font>
    <font>
      <sz val="11"/>
      <color indexed="81"/>
      <name val="Tahoma"/>
      <family val="2"/>
    </font>
    <font>
      <b/>
      <sz val="11"/>
      <color indexed="81"/>
      <name val="돋움"/>
      <family val="3"/>
      <charset val="129"/>
    </font>
    <font>
      <b/>
      <sz val="11"/>
      <color indexed="81"/>
      <name val="Tahoma"/>
      <family val="2"/>
    </font>
    <font>
      <b/>
      <sz val="13"/>
      <color rgb="FF00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b/>
      <sz val="10"/>
      <color indexed="81"/>
      <name val="돋움"/>
      <family val="3"/>
      <charset val="129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">
    <xf numFmtId="0" fontId="0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0">
      <alignment vertical="center"/>
    </xf>
    <xf numFmtId="41" fontId="2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top"/>
      <protection locked="0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7" fillId="0" borderId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202">
    <xf numFmtId="0" fontId="0" fillId="0" borderId="0" xfId="0">
      <alignment vertical="center"/>
    </xf>
    <xf numFmtId="0" fontId="8" fillId="0" borderId="0" xfId="3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18" fillId="3" borderId="0" xfId="3" applyFont="1" applyFill="1" applyBorder="1" applyAlignment="1">
      <alignment horizontal="center" vertical="center"/>
    </xf>
    <xf numFmtId="0" fontId="8" fillId="0" borderId="0" xfId="3" applyFont="1" applyBorder="1">
      <alignment vertical="center"/>
    </xf>
    <xf numFmtId="177" fontId="8" fillId="0" borderId="0" xfId="3" applyNumberFormat="1" applyFont="1" applyBorder="1">
      <alignment vertical="center"/>
    </xf>
    <xf numFmtId="0" fontId="18" fillId="2" borderId="0" xfId="3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0" fontId="4" fillId="0" borderId="0" xfId="3" applyFont="1" applyBorder="1" applyAlignment="1">
      <alignment horizontal="center" vertical="center"/>
    </xf>
    <xf numFmtId="49" fontId="4" fillId="0" borderId="0" xfId="3" applyNumberFormat="1" applyFont="1" applyBorder="1" applyAlignment="1">
      <alignment horizontal="center" vertical="center"/>
    </xf>
    <xf numFmtId="177" fontId="4" fillId="0" borderId="0" xfId="3" applyNumberFormat="1" applyFont="1" applyBorder="1">
      <alignment vertical="center"/>
    </xf>
    <xf numFmtId="177" fontId="4" fillId="0" borderId="0" xfId="3" applyNumberFormat="1" applyFont="1" applyBorder="1" applyAlignment="1">
      <alignment horizontal="right" vertical="center"/>
    </xf>
    <xf numFmtId="0" fontId="6" fillId="0" borderId="0" xfId="3" applyFont="1" applyBorder="1" applyAlignment="1">
      <alignment horizontal="center" vertical="center"/>
    </xf>
    <xf numFmtId="0" fontId="15" fillId="0" borderId="0" xfId="3" applyFont="1" applyBorder="1" applyAlignment="1">
      <alignment vertical="center"/>
    </xf>
    <xf numFmtId="0" fontId="16" fillId="0" borderId="0" xfId="3" applyFont="1" applyBorder="1" applyAlignment="1">
      <alignment horizontal="center" vertical="center"/>
    </xf>
    <xf numFmtId="0" fontId="16" fillId="0" borderId="0" xfId="3" applyFont="1" applyBorder="1" applyAlignment="1">
      <alignment horizontal="center" vertical="center" shrinkToFit="1"/>
    </xf>
    <xf numFmtId="49" fontId="16" fillId="0" borderId="0" xfId="3" applyNumberFormat="1" applyFont="1" applyBorder="1" applyAlignment="1">
      <alignment horizontal="center" vertical="center"/>
    </xf>
    <xf numFmtId="0" fontId="8" fillId="0" borderId="0" xfId="3" applyFont="1" applyBorder="1" applyAlignment="1">
      <alignment horizontal="center" vertical="center"/>
    </xf>
    <xf numFmtId="176" fontId="8" fillId="0" borderId="0" xfId="3" applyNumberFormat="1" applyFont="1" applyBorder="1" applyAlignment="1">
      <alignment horizontal="center" vertical="center"/>
    </xf>
    <xf numFmtId="177" fontId="8" fillId="0" borderId="0" xfId="3" applyNumberFormat="1" applyFont="1" applyBorder="1" applyAlignment="1">
      <alignment horizontal="right" vertical="center"/>
    </xf>
    <xf numFmtId="177" fontId="8" fillId="0" borderId="0" xfId="3" applyNumberFormat="1" applyFont="1" applyBorder="1" applyAlignment="1">
      <alignment horizontal="center" vertical="center"/>
    </xf>
    <xf numFmtId="0" fontId="16" fillId="0" borderId="0" xfId="3" applyFont="1" applyBorder="1" applyAlignment="1">
      <alignment vertical="center"/>
    </xf>
    <xf numFmtId="177" fontId="0" fillId="0" borderId="0" xfId="3" applyNumberFormat="1" applyFont="1" applyBorder="1" applyAlignment="1">
      <alignment horizontal="right" vertical="center"/>
    </xf>
    <xf numFmtId="0" fontId="8" fillId="0" borderId="0" xfId="3" applyFont="1" applyBorder="1" applyAlignment="1">
      <alignment horizontal="center" vertical="center" shrinkToFit="1"/>
    </xf>
    <xf numFmtId="49" fontId="8" fillId="0" borderId="0" xfId="3" applyNumberFormat="1" applyFont="1" applyBorder="1" applyAlignment="1">
      <alignment horizontal="center" vertical="center"/>
    </xf>
    <xf numFmtId="176" fontId="17" fillId="0" borderId="0" xfId="3" applyNumberFormat="1" applyFont="1" applyBorder="1" applyAlignment="1">
      <alignment horizontal="center" vertical="center"/>
    </xf>
    <xf numFmtId="177" fontId="19" fillId="0" borderId="0" xfId="3" applyNumberFormat="1" applyFont="1" applyBorder="1">
      <alignment vertical="center"/>
    </xf>
    <xf numFmtId="0" fontId="4" fillId="3" borderId="0" xfId="3" applyFont="1" applyFill="1" applyBorder="1" applyAlignment="1">
      <alignment horizontal="center" vertical="center"/>
    </xf>
    <xf numFmtId="0" fontId="4" fillId="3" borderId="0" xfId="3" applyFont="1" applyFill="1" applyBorder="1" applyAlignment="1">
      <alignment horizontal="center" vertical="center" shrinkToFit="1"/>
    </xf>
    <xf numFmtId="49" fontId="4" fillId="3" borderId="0" xfId="3" applyNumberFormat="1" applyFont="1" applyFill="1" applyBorder="1" applyAlignment="1">
      <alignment horizontal="center" vertical="center"/>
    </xf>
    <xf numFmtId="176" fontId="4" fillId="3" borderId="0" xfId="3" applyNumberFormat="1" applyFont="1" applyFill="1" applyBorder="1" applyAlignment="1">
      <alignment horizontal="center" vertical="center"/>
    </xf>
    <xf numFmtId="177" fontId="4" fillId="3" borderId="0" xfId="3" applyNumberFormat="1" applyFont="1" applyFill="1" applyBorder="1" applyAlignment="1">
      <alignment horizontal="center" vertical="center"/>
    </xf>
    <xf numFmtId="0" fontId="19" fillId="0" borderId="0" xfId="3" applyFont="1" applyBorder="1">
      <alignment vertical="center"/>
    </xf>
    <xf numFmtId="0" fontId="3" fillId="2" borderId="0" xfId="3" applyFont="1" applyFill="1" applyBorder="1" applyAlignment="1">
      <alignment horizontal="center" vertical="center"/>
    </xf>
    <xf numFmtId="0" fontId="5" fillId="2" borderId="0" xfId="3" applyFont="1" applyFill="1" applyBorder="1" applyAlignment="1">
      <alignment horizontal="center" vertical="center" shrinkToFit="1"/>
    </xf>
    <xf numFmtId="49" fontId="3" fillId="2" borderId="0" xfId="3" applyNumberFormat="1" applyFont="1" applyFill="1" applyBorder="1" applyAlignment="1">
      <alignment horizontal="center" vertical="center"/>
    </xf>
    <xf numFmtId="176" fontId="3" fillId="2" borderId="0" xfId="3" applyNumberFormat="1" applyFont="1" applyFill="1" applyBorder="1" applyAlignment="1">
      <alignment horizontal="center" vertical="center"/>
    </xf>
    <xf numFmtId="177" fontId="3" fillId="2" borderId="0" xfId="3" applyNumberFormat="1" applyFont="1" applyFill="1" applyBorder="1" applyAlignment="1">
      <alignment horizontal="center" vertical="center"/>
    </xf>
    <xf numFmtId="177" fontId="17" fillId="2" borderId="0" xfId="3" applyNumberFormat="1" applyFont="1" applyFill="1" applyBorder="1" applyAlignment="1">
      <alignment horizontal="right" vertical="center"/>
    </xf>
    <xf numFmtId="176" fontId="4" fillId="0" borderId="0" xfId="3" applyNumberFormat="1" applyFont="1" applyBorder="1" applyAlignment="1">
      <alignment horizontal="center" vertical="center"/>
    </xf>
    <xf numFmtId="177" fontId="4" fillId="0" borderId="0" xfId="4" applyNumberFormat="1" applyFont="1" applyBorder="1" applyAlignment="1">
      <alignment horizontal="right" vertical="center"/>
    </xf>
    <xf numFmtId="177" fontId="19" fillId="6" borderId="1" xfId="3" applyNumberFormat="1" applyFont="1" applyFill="1" applyBorder="1" applyAlignment="1">
      <alignment horizontal="center" vertical="center"/>
    </xf>
    <xf numFmtId="177" fontId="19" fillId="6" borderId="3" xfId="3" applyNumberFormat="1" applyFont="1" applyFill="1" applyBorder="1" applyAlignment="1">
      <alignment horizontal="center" vertical="center"/>
    </xf>
    <xf numFmtId="0" fontId="8" fillId="0" borderId="0" xfId="3">
      <alignment vertical="center"/>
    </xf>
    <xf numFmtId="177" fontId="17" fillId="7" borderId="2" xfId="3" applyNumberFormat="1" applyFont="1" applyFill="1" applyBorder="1" applyAlignment="1">
      <alignment horizontal="center" vertical="center"/>
    </xf>
    <xf numFmtId="177" fontId="17" fillId="7" borderId="4" xfId="3" applyNumberFormat="1" applyFont="1" applyFill="1" applyBorder="1">
      <alignment vertical="center"/>
    </xf>
    <xf numFmtId="0" fontId="4" fillId="0" borderId="0" xfId="3" applyFont="1" applyBorder="1" applyAlignment="1">
      <alignment horizontal="center" vertical="center" shrinkToFit="1"/>
    </xf>
    <xf numFmtId="176" fontId="6" fillId="0" borderId="0" xfId="3" applyNumberFormat="1" applyFont="1" applyBorder="1" applyAlignment="1">
      <alignment horizontal="center" vertical="center"/>
    </xf>
    <xf numFmtId="0" fontId="8" fillId="0" borderId="2" xfId="3" applyBorder="1" applyAlignment="1">
      <alignment horizontal="left" vertical="center"/>
    </xf>
    <xf numFmtId="177" fontId="8" fillId="0" borderId="4" xfId="3" applyNumberFormat="1" applyBorder="1">
      <alignment vertical="center"/>
    </xf>
    <xf numFmtId="0" fontId="4" fillId="0" borderId="0" xfId="3" applyFont="1" applyFill="1" applyBorder="1" applyAlignment="1">
      <alignment horizontal="center" vertical="center" shrinkToFit="1"/>
    </xf>
    <xf numFmtId="0" fontId="4" fillId="2" borderId="0" xfId="3" applyFont="1" applyFill="1" applyBorder="1" applyAlignment="1">
      <alignment horizontal="center" vertical="center"/>
    </xf>
    <xf numFmtId="49" fontId="4" fillId="2" borderId="0" xfId="3" applyNumberFormat="1" applyFont="1" applyFill="1" applyBorder="1" applyAlignment="1">
      <alignment horizontal="center" vertical="center"/>
    </xf>
    <xf numFmtId="176" fontId="4" fillId="0" borderId="0" xfId="3" applyNumberFormat="1" applyFont="1" applyFill="1" applyBorder="1" applyAlignment="1">
      <alignment horizontal="center" vertical="center"/>
    </xf>
    <xf numFmtId="177" fontId="4" fillId="0" borderId="0" xfId="3" applyNumberFormat="1" applyFont="1" applyFill="1" applyBorder="1" applyAlignment="1">
      <alignment horizontal="right" vertical="center"/>
    </xf>
    <xf numFmtId="0" fontId="4" fillId="0" borderId="0" xfId="3" applyFont="1" applyBorder="1" applyAlignment="1">
      <alignment horizontal="right" vertical="center"/>
    </xf>
    <xf numFmtId="24" fontId="4" fillId="0" borderId="0" xfId="3" applyNumberFormat="1" applyFont="1" applyBorder="1" applyAlignment="1">
      <alignment horizontal="center" vertical="center"/>
    </xf>
    <xf numFmtId="0" fontId="17" fillId="0" borderId="0" xfId="3" applyFont="1" applyBorder="1">
      <alignment vertical="center"/>
    </xf>
    <xf numFmtId="0" fontId="4" fillId="0" borderId="0" xfId="3" applyFont="1" applyFill="1" applyAlignment="1">
      <alignment horizontal="center" vertical="center" shrinkToFit="1"/>
    </xf>
    <xf numFmtId="49" fontId="4" fillId="0" borderId="0" xfId="3" applyNumberFormat="1" applyFont="1" applyAlignment="1">
      <alignment horizontal="center" vertical="center"/>
    </xf>
    <xf numFmtId="176" fontId="4" fillId="0" borderId="0" xfId="3" applyNumberFormat="1" applyFont="1" applyAlignment="1">
      <alignment horizontal="center" vertical="center"/>
    </xf>
    <xf numFmtId="176" fontId="4" fillId="0" borderId="0" xfId="3" quotePrefix="1" applyNumberFormat="1" applyFont="1" applyBorder="1" applyAlignment="1">
      <alignment horizontal="center" vertical="center"/>
    </xf>
    <xf numFmtId="0" fontId="4" fillId="0" borderId="0" xfId="3" applyFont="1" applyAlignment="1">
      <alignment horizontal="center" vertical="center" shrinkToFit="1"/>
    </xf>
    <xf numFmtId="49" fontId="4" fillId="0" borderId="0" xfId="3" applyNumberFormat="1" applyFont="1" applyFill="1" applyBorder="1" applyAlignment="1">
      <alignment horizontal="center" vertical="center"/>
    </xf>
    <xf numFmtId="49" fontId="4" fillId="0" borderId="0" xfId="3" applyNumberFormat="1" applyFont="1" applyFill="1" applyAlignment="1">
      <alignment horizontal="center" vertical="center"/>
    </xf>
    <xf numFmtId="178" fontId="8" fillId="0" borderId="0" xfId="3" applyNumberFormat="1" applyFont="1" applyBorder="1" applyAlignment="1">
      <alignment horizontal="right" vertical="center"/>
    </xf>
    <xf numFmtId="178" fontId="4" fillId="3" borderId="0" xfId="3" applyNumberFormat="1" applyFont="1" applyFill="1" applyBorder="1" applyAlignment="1">
      <alignment horizontal="center" vertical="center"/>
    </xf>
    <xf numFmtId="178" fontId="3" fillId="2" borderId="0" xfId="3" applyNumberFormat="1" applyFont="1" applyFill="1" applyBorder="1" applyAlignment="1">
      <alignment horizontal="center" vertical="center"/>
    </xf>
    <xf numFmtId="178" fontId="4" fillId="0" borderId="0" xfId="3" applyNumberFormat="1" applyFont="1" applyBorder="1">
      <alignment vertical="center"/>
    </xf>
    <xf numFmtId="178" fontId="4" fillId="0" borderId="0" xfId="3" applyNumberFormat="1" applyFont="1" applyFill="1" applyBorder="1">
      <alignment vertical="center"/>
    </xf>
    <xf numFmtId="178" fontId="4" fillId="0" borderId="0" xfId="3" applyNumberFormat="1" applyFont="1">
      <alignment vertical="center"/>
    </xf>
    <xf numFmtId="178" fontId="4" fillId="0" borderId="0" xfId="3" applyNumberFormat="1" applyFont="1" applyFill="1" applyBorder="1" applyAlignment="1">
      <alignment horizontal="right" vertical="center"/>
    </xf>
    <xf numFmtId="178" fontId="4" fillId="0" borderId="0" xfId="3" applyNumberFormat="1" applyFont="1" applyFill="1">
      <alignment vertical="center"/>
    </xf>
    <xf numFmtId="178" fontId="8" fillId="0" borderId="0" xfId="3" applyNumberFormat="1" applyFont="1" applyBorder="1">
      <alignment vertical="center"/>
    </xf>
    <xf numFmtId="0" fontId="7" fillId="0" borderId="0" xfId="3" applyFont="1" applyAlignment="1">
      <alignment horizontal="center" vertical="center"/>
    </xf>
    <xf numFmtId="0" fontId="7" fillId="0" borderId="0" xfId="3" applyFont="1" applyBorder="1" applyAlignment="1">
      <alignment horizontal="center" vertical="center"/>
    </xf>
    <xf numFmtId="0" fontId="7" fillId="0" borderId="0" xfId="3" applyFont="1" applyBorder="1" applyAlignment="1">
      <alignment horizontal="center" vertical="center" shrinkToFit="1"/>
    </xf>
    <xf numFmtId="49" fontId="7" fillId="0" borderId="0" xfId="3" applyNumberFormat="1" applyFont="1" applyBorder="1" applyAlignment="1">
      <alignment horizontal="center" vertical="center"/>
    </xf>
    <xf numFmtId="176" fontId="7" fillId="0" borderId="0" xfId="3" applyNumberFormat="1" applyFont="1" applyBorder="1" applyAlignment="1">
      <alignment horizontal="center" vertical="center"/>
    </xf>
    <xf numFmtId="178" fontId="7" fillId="0" borderId="0" xfId="3" applyNumberFormat="1" applyFont="1" applyBorder="1">
      <alignment vertical="center"/>
    </xf>
    <xf numFmtId="41" fontId="7" fillId="0" borderId="0" xfId="10" applyFont="1" applyBorder="1" applyAlignment="1">
      <alignment horizontal="right" vertical="center"/>
    </xf>
    <xf numFmtId="17" fontId="7" fillId="0" borderId="0" xfId="3" applyNumberFormat="1" applyFont="1" applyBorder="1" applyAlignment="1">
      <alignment horizontal="center" vertical="center"/>
    </xf>
    <xf numFmtId="0" fontId="7" fillId="0" borderId="0" xfId="3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1" fontId="7" fillId="0" borderId="0" xfId="10" applyFo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3" applyFont="1" applyFill="1" applyAlignment="1">
      <alignment horizontal="center" vertical="center" shrinkToFit="1"/>
    </xf>
    <xf numFmtId="49" fontId="7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7" fillId="0" borderId="0" xfId="0" applyFont="1">
      <alignment vertical="center"/>
    </xf>
    <xf numFmtId="179" fontId="7" fillId="0" borderId="0" xfId="0" applyNumberFormat="1" applyFont="1">
      <alignment vertical="center"/>
    </xf>
    <xf numFmtId="0" fontId="7" fillId="0" borderId="0" xfId="0" applyFont="1" applyBorder="1">
      <alignment vertical="center"/>
    </xf>
    <xf numFmtId="41" fontId="7" fillId="0" borderId="0" xfId="10" applyFont="1" applyBorder="1">
      <alignment vertical="center"/>
    </xf>
    <xf numFmtId="0" fontId="23" fillId="0" borderId="0" xfId="0" applyFont="1" applyBorder="1" applyAlignment="1">
      <alignment horizontal="center" vertical="center"/>
    </xf>
    <xf numFmtId="0" fontId="23" fillId="0" borderId="0" xfId="0" applyFont="1">
      <alignment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8" fillId="0" borderId="0" xfId="3" applyFont="1" applyFill="1" applyBorder="1" applyAlignment="1">
      <alignment horizontal="center" vertical="center"/>
    </xf>
    <xf numFmtId="41" fontId="8" fillId="0" borderId="0" xfId="10" applyFont="1" applyBorder="1">
      <alignment vertical="center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0" fontId="8" fillId="0" borderId="0" xfId="0" applyFont="1" applyBorder="1">
      <alignment vertical="center"/>
    </xf>
    <xf numFmtId="41" fontId="8" fillId="0" borderId="0" xfId="0" applyNumberFormat="1" applyFont="1" applyBorder="1">
      <alignment vertical="center"/>
    </xf>
    <xf numFmtId="0" fontId="8" fillId="0" borderId="0" xfId="0" applyFont="1" applyBorder="1" applyAlignment="1">
      <alignment horizontal="center" vertical="center" shrinkToFit="1"/>
    </xf>
    <xf numFmtId="0" fontId="8" fillId="0" borderId="0" xfId="0" applyFont="1" applyFill="1" applyBorder="1" applyAlignment="1">
      <alignment horizontal="center" vertical="center" shrinkToFit="1"/>
    </xf>
    <xf numFmtId="49" fontId="8" fillId="0" borderId="0" xfId="1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>
      <alignment vertical="center"/>
    </xf>
    <xf numFmtId="41" fontId="4" fillId="0" borderId="0" xfId="10" applyFont="1" applyBorder="1">
      <alignment vertical="center"/>
    </xf>
    <xf numFmtId="49" fontId="4" fillId="0" borderId="0" xfId="1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 shrinkToFit="1"/>
    </xf>
    <xf numFmtId="41" fontId="9" fillId="0" borderId="0" xfId="10" applyFont="1" applyBorder="1">
      <alignment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3" applyFont="1" applyFill="1" applyBorder="1" applyAlignment="1">
      <alignment horizontal="center" vertical="center" shrinkToFit="1"/>
    </xf>
    <xf numFmtId="177" fontId="7" fillId="0" borderId="0" xfId="4" applyNumberFormat="1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176" fontId="0" fillId="0" borderId="0" xfId="0" applyNumberFormat="1">
      <alignment vertical="center"/>
    </xf>
    <xf numFmtId="0" fontId="24" fillId="9" borderId="7" xfId="0" applyFont="1" applyFill="1" applyBorder="1" applyAlignment="1">
      <alignment horizontal="left" vertical="center"/>
    </xf>
    <xf numFmtId="176" fontId="24" fillId="9" borderId="7" xfId="0" applyNumberFormat="1" applyFont="1" applyFill="1" applyBorder="1">
      <alignment vertical="center"/>
    </xf>
    <xf numFmtId="177" fontId="19" fillId="0" borderId="0" xfId="3" applyNumberFormat="1" applyFont="1" applyBorder="1" applyAlignment="1">
      <alignment horizontal="right" vertical="center"/>
    </xf>
    <xf numFmtId="0" fontId="7" fillId="10" borderId="0" xfId="0" applyFont="1" applyFill="1" applyAlignment="1">
      <alignment horizontal="center" vertical="center"/>
    </xf>
    <xf numFmtId="49" fontId="7" fillId="10" borderId="0" xfId="0" applyNumberFormat="1" applyFont="1" applyFill="1" applyAlignment="1">
      <alignment horizontal="center" vertical="center"/>
    </xf>
    <xf numFmtId="179" fontId="7" fillId="10" borderId="0" xfId="0" applyNumberFormat="1" applyFont="1" applyFill="1">
      <alignment vertical="center"/>
    </xf>
    <xf numFmtId="0" fontId="7" fillId="2" borderId="0" xfId="0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179" fontId="7" fillId="2" borderId="0" xfId="0" applyNumberFormat="1" applyFont="1" applyFill="1">
      <alignment vertical="center"/>
    </xf>
    <xf numFmtId="0" fontId="7" fillId="11" borderId="0" xfId="0" applyFont="1" applyFill="1" applyAlignment="1">
      <alignment horizontal="center" vertical="center"/>
    </xf>
    <xf numFmtId="49" fontId="7" fillId="11" borderId="0" xfId="0" applyNumberFormat="1" applyFont="1" applyFill="1" applyAlignment="1">
      <alignment horizontal="center" vertical="center"/>
    </xf>
    <xf numFmtId="179" fontId="7" fillId="11" borderId="0" xfId="0" applyNumberFormat="1" applyFont="1" applyFill="1">
      <alignment vertical="center"/>
    </xf>
    <xf numFmtId="177" fontId="8" fillId="0" borderId="4" xfId="3" applyNumberFormat="1" applyFont="1" applyBorder="1">
      <alignment vertical="center"/>
    </xf>
    <xf numFmtId="177" fontId="8" fillId="0" borderId="6" xfId="3" applyNumberFormat="1" applyFont="1" applyBorder="1">
      <alignment vertical="center"/>
    </xf>
    <xf numFmtId="177" fontId="19" fillId="5" borderId="3" xfId="3" applyNumberFormat="1" applyFont="1" applyFill="1" applyBorder="1" applyAlignment="1">
      <alignment horizontal="center" vertical="center"/>
    </xf>
    <xf numFmtId="177" fontId="25" fillId="12" borderId="4" xfId="3" applyNumberFormat="1" applyFont="1" applyFill="1" applyBorder="1" applyAlignment="1">
      <alignment horizontal="right" vertical="center"/>
    </xf>
    <xf numFmtId="177" fontId="8" fillId="13" borderId="4" xfId="3" applyNumberFormat="1" applyFont="1" applyFill="1" applyBorder="1">
      <alignment vertical="center"/>
    </xf>
    <xf numFmtId="0" fontId="22" fillId="0" borderId="0" xfId="3" applyFont="1" applyAlignment="1">
      <alignment horizontal="center" vertical="center"/>
    </xf>
    <xf numFmtId="177" fontId="7" fillId="0" borderId="0" xfId="3" applyNumberFormat="1" applyFont="1" applyBorder="1" applyAlignment="1">
      <alignment horizontal="right" vertical="center"/>
    </xf>
    <xf numFmtId="14" fontId="4" fillId="0" borderId="0" xfId="4" applyNumberFormat="1" applyFont="1" applyBorder="1" applyAlignment="1">
      <alignment horizontal="right" vertical="center"/>
    </xf>
    <xf numFmtId="14" fontId="4" fillId="0" borderId="0" xfId="4" applyNumberFormat="1" applyFont="1" applyBorder="1" applyAlignment="1">
      <alignment vertical="center"/>
    </xf>
    <xf numFmtId="14" fontId="4" fillId="0" borderId="0" xfId="3" applyNumberFormat="1" applyFont="1" applyBorder="1" applyAlignment="1">
      <alignment vertical="center"/>
    </xf>
    <xf numFmtId="14" fontId="7" fillId="0" borderId="0" xfId="3" applyNumberFormat="1" applyFont="1" applyBorder="1" applyAlignment="1">
      <alignment vertical="center"/>
    </xf>
    <xf numFmtId="0" fontId="8" fillId="0" borderId="5" xfId="3" applyBorder="1" applyAlignment="1">
      <alignment horizontal="left" vertical="center"/>
    </xf>
    <xf numFmtId="177" fontId="8" fillId="0" borderId="6" xfId="3" applyNumberFormat="1" applyBorder="1">
      <alignment vertical="center"/>
    </xf>
    <xf numFmtId="176" fontId="0" fillId="0" borderId="0" xfId="0" applyNumberFormat="1" applyFill="1">
      <alignment vertical="center"/>
    </xf>
    <xf numFmtId="177" fontId="4" fillId="0" borderId="0" xfId="4" applyNumberFormat="1" applyFont="1" applyFill="1" applyBorder="1" applyAlignment="1">
      <alignment horizontal="right" vertical="center"/>
    </xf>
    <xf numFmtId="177" fontId="19" fillId="5" borderId="1" xfId="3" applyNumberFormat="1" applyFont="1" applyFill="1" applyBorder="1" applyAlignment="1">
      <alignment horizontal="center" vertical="center"/>
    </xf>
    <xf numFmtId="177" fontId="25" fillId="12" borderId="2" xfId="3" applyNumberFormat="1" applyFont="1" applyFill="1" applyBorder="1" applyAlignment="1">
      <alignment horizontal="center" vertical="center"/>
    </xf>
    <xf numFmtId="177" fontId="8" fillId="13" borderId="2" xfId="3" applyNumberFormat="1" applyFont="1" applyFill="1" applyBorder="1" applyAlignment="1">
      <alignment vertical="center" shrinkToFit="1"/>
    </xf>
    <xf numFmtId="177" fontId="8" fillId="0" borderId="2" xfId="3" applyNumberFormat="1" applyFont="1" applyBorder="1" applyAlignment="1">
      <alignment vertical="center" shrinkToFit="1"/>
    </xf>
    <xf numFmtId="177" fontId="8" fillId="0" borderId="5" xfId="3" applyNumberFormat="1" applyFont="1" applyBorder="1" applyAlignment="1">
      <alignment vertical="center" shrinkToFit="1"/>
    </xf>
    <xf numFmtId="177" fontId="8" fillId="4" borderId="0" xfId="3" applyNumberFormat="1" applyFont="1" applyFill="1" applyBorder="1">
      <alignment vertical="center"/>
    </xf>
    <xf numFmtId="24" fontId="4" fillId="0" borderId="0" xfId="3" applyNumberFormat="1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right" vertical="center"/>
    </xf>
    <xf numFmtId="49" fontId="7" fillId="0" borderId="0" xfId="3" applyNumberFormat="1" applyFont="1" applyFill="1" applyBorder="1" applyAlignment="1">
      <alignment horizontal="center" vertical="center"/>
    </xf>
    <xf numFmtId="176" fontId="8" fillId="0" borderId="0" xfId="3" applyNumberFormat="1" applyFont="1" applyFill="1" applyBorder="1" applyAlignment="1">
      <alignment horizontal="center" vertical="center"/>
    </xf>
    <xf numFmtId="178" fontId="7" fillId="0" borderId="0" xfId="3" applyNumberFormat="1" applyFont="1" applyFill="1" applyBorder="1">
      <alignment vertical="center"/>
    </xf>
    <xf numFmtId="177" fontId="7" fillId="0" borderId="0" xfId="3" applyNumberFormat="1" applyFont="1" applyFill="1" applyBorder="1" applyAlignment="1">
      <alignment horizontal="right" vertical="center"/>
    </xf>
    <xf numFmtId="177" fontId="18" fillId="2" borderId="0" xfId="3" applyNumberFormat="1" applyFont="1" applyFill="1" applyBorder="1" applyAlignment="1">
      <alignment horizontal="right" vertical="center"/>
    </xf>
    <xf numFmtId="177" fontId="0" fillId="0" borderId="0" xfId="0" applyNumberFormat="1" applyAlignment="1">
      <alignment horizontal="right" vertical="center"/>
    </xf>
    <xf numFmtId="0" fontId="7" fillId="2" borderId="0" xfId="3" applyFont="1" applyFill="1" applyAlignment="1">
      <alignment horizontal="center" vertical="center"/>
    </xf>
    <xf numFmtId="24" fontId="0" fillId="0" borderId="0" xfId="0" applyNumberFormat="1" applyAlignment="1">
      <alignment horizontal="right" vertical="center"/>
    </xf>
    <xf numFmtId="0" fontId="18" fillId="3" borderId="0" xfId="3" applyFont="1" applyFill="1" applyBorder="1" applyAlignment="1">
      <alignment horizontal="center" vertical="center" wrapText="1"/>
    </xf>
    <xf numFmtId="0" fontId="4" fillId="0" borderId="8" xfId="3" applyFont="1" applyFill="1" applyBorder="1" applyAlignment="1">
      <alignment horizontal="center" vertical="center"/>
    </xf>
    <xf numFmtId="0" fontId="8" fillId="0" borderId="8" xfId="3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41" fontId="0" fillId="0" borderId="0" xfId="10" applyFont="1" applyFill="1">
      <alignment vertical="center"/>
    </xf>
    <xf numFmtId="0" fontId="8" fillId="0" borderId="8" xfId="3" applyNumberFormat="1" applyFont="1" applyFill="1" applyBorder="1" applyAlignment="1">
      <alignment horizontal="center" vertical="center"/>
    </xf>
    <xf numFmtId="180" fontId="8" fillId="0" borderId="8" xfId="3" applyNumberFormat="1" applyFont="1" applyFill="1" applyBorder="1" applyAlignment="1">
      <alignment horizontal="center" vertical="center"/>
    </xf>
    <xf numFmtId="41" fontId="8" fillId="0" borderId="8" xfId="10" applyFont="1" applyFill="1" applyBorder="1" applyAlignment="1">
      <alignment horizontal="center" vertical="center"/>
    </xf>
    <xf numFmtId="0" fontId="4" fillId="0" borderId="8" xfId="3" applyNumberFormat="1" applyFont="1" applyFill="1" applyBorder="1" applyAlignment="1">
      <alignment horizontal="center" vertical="center"/>
    </xf>
    <xf numFmtId="41" fontId="4" fillId="0" borderId="8" xfId="10" applyFont="1" applyFill="1" applyBorder="1" applyAlignment="1">
      <alignment horizontal="center" vertical="center"/>
    </xf>
    <xf numFmtId="0" fontId="15" fillId="0" borderId="0" xfId="3" applyFont="1" applyFill="1" applyAlignment="1">
      <alignment vertical="center"/>
    </xf>
    <xf numFmtId="0" fontId="18" fillId="14" borderId="8" xfId="3" applyNumberFormat="1" applyFont="1" applyFill="1" applyBorder="1" applyAlignment="1">
      <alignment horizontal="center" vertical="center"/>
    </xf>
    <xf numFmtId="41" fontId="18" fillId="14" borderId="8" xfId="10" applyFont="1" applyFill="1" applyBorder="1" applyAlignment="1">
      <alignment horizontal="center" vertical="center"/>
    </xf>
    <xf numFmtId="14" fontId="18" fillId="14" borderId="8" xfId="3" applyNumberFormat="1" applyFont="1" applyFill="1" applyBorder="1" applyAlignment="1">
      <alignment horizontal="center" vertical="center"/>
    </xf>
    <xf numFmtId="41" fontId="8" fillId="0" borderId="8" xfId="10" applyFont="1" applyFill="1" applyBorder="1">
      <alignment vertical="center"/>
    </xf>
    <xf numFmtId="41" fontId="4" fillId="0" borderId="8" xfId="33" applyFont="1" applyFill="1" applyBorder="1" applyAlignment="1">
      <alignment horizontal="center" vertical="center"/>
    </xf>
    <xf numFmtId="41" fontId="8" fillId="0" borderId="8" xfId="33" applyFont="1" applyFill="1" applyBorder="1" applyAlignment="1">
      <alignment horizontal="center" vertical="center"/>
    </xf>
    <xf numFmtId="180" fontId="4" fillId="0" borderId="8" xfId="3" applyNumberFormat="1" applyFont="1" applyFill="1" applyBorder="1" applyAlignment="1">
      <alignment horizontal="center" vertical="center"/>
    </xf>
    <xf numFmtId="14" fontId="4" fillId="0" borderId="8" xfId="3" applyNumberFormat="1" applyFont="1" applyFill="1" applyBorder="1" applyAlignment="1">
      <alignment horizontal="center" vertical="center"/>
    </xf>
    <xf numFmtId="49" fontId="8" fillId="0" borderId="8" xfId="14" applyNumberFormat="1" applyFont="1" applyFill="1" applyBorder="1" applyAlignment="1">
      <alignment horizontal="center" vertical="center"/>
    </xf>
    <xf numFmtId="41" fontId="18" fillId="14" borderId="8" xfId="10" applyFont="1" applyFill="1" applyBorder="1" applyAlignment="1">
      <alignment horizontal="center" vertical="center" wrapText="1"/>
    </xf>
    <xf numFmtId="0" fontId="18" fillId="14" borderId="8" xfId="3" applyNumberFormat="1" applyFont="1" applyFill="1" applyBorder="1" applyAlignment="1">
      <alignment horizontal="center" vertical="center" wrapText="1"/>
    </xf>
    <xf numFmtId="14" fontId="30" fillId="0" borderId="8" xfId="3" applyNumberFormat="1" applyFont="1" applyFill="1" applyBorder="1" applyAlignment="1">
      <alignment horizontal="center" vertical="center"/>
    </xf>
    <xf numFmtId="41" fontId="30" fillId="0" borderId="8" xfId="10" applyFont="1" applyFill="1" applyBorder="1" applyAlignment="1">
      <alignment horizontal="center" vertical="center"/>
    </xf>
    <xf numFmtId="14" fontId="30" fillId="0" borderId="8" xfId="10" applyNumberFormat="1" applyFont="1" applyFill="1" applyBorder="1" applyAlignment="1">
      <alignment horizontal="center" vertical="center"/>
    </xf>
    <xf numFmtId="0" fontId="35" fillId="0" borderId="0" xfId="0" applyFont="1">
      <alignment vertical="center"/>
    </xf>
    <xf numFmtId="0" fontId="36" fillId="0" borderId="0" xfId="0" applyFont="1">
      <alignment vertical="center"/>
    </xf>
    <xf numFmtId="0" fontId="30" fillId="0" borderId="8" xfId="3" applyNumberFormat="1" applyFont="1" applyFill="1" applyBorder="1" applyAlignment="1">
      <alignment horizontal="center" vertical="center"/>
    </xf>
    <xf numFmtId="0" fontId="29" fillId="15" borderId="8" xfId="0" applyFont="1" applyFill="1" applyBorder="1" applyAlignment="1">
      <alignment horizontal="center" vertical="center"/>
    </xf>
    <xf numFmtId="0" fontId="29" fillId="15" borderId="9" xfId="0" applyFont="1" applyFill="1" applyBorder="1" applyAlignment="1">
      <alignment horizontal="center" vertical="center"/>
    </xf>
    <xf numFmtId="0" fontId="29" fillId="15" borderId="10" xfId="0" applyFont="1" applyFill="1" applyBorder="1" applyAlignment="1">
      <alignment horizontal="center" vertical="center"/>
    </xf>
    <xf numFmtId="0" fontId="29" fillId="15" borderId="11" xfId="0" applyFont="1" applyFill="1" applyBorder="1" applyAlignment="1">
      <alignment horizontal="center" vertical="center"/>
    </xf>
    <xf numFmtId="41" fontId="29" fillId="15" borderId="9" xfId="10" applyFont="1" applyFill="1" applyBorder="1" applyAlignment="1">
      <alignment horizontal="center" vertical="center"/>
    </xf>
    <xf numFmtId="41" fontId="29" fillId="15" borderId="10" xfId="10" applyFont="1" applyFill="1" applyBorder="1" applyAlignment="1">
      <alignment horizontal="center" vertical="center"/>
    </xf>
    <xf numFmtId="41" fontId="29" fillId="15" borderId="11" xfId="10" applyFont="1" applyFill="1" applyBorder="1" applyAlignment="1">
      <alignment horizontal="center" vertical="center"/>
    </xf>
  </cellXfs>
  <cellStyles count="34">
    <cellStyle name="쉼표 [0]" xfId="10" builtinId="6"/>
    <cellStyle name="쉼표 [0] 10 2" xfId="33" xr:uid="{00000000-0005-0000-0000-000001000000}"/>
    <cellStyle name="쉼표 [0] 12" xfId="32" xr:uid="{00000000-0005-0000-0000-000002000000}"/>
    <cellStyle name="쉼표 [0] 2" xfId="4" xr:uid="{00000000-0005-0000-0000-000003000000}"/>
    <cellStyle name="쉼표 [0] 2 2" xfId="17" xr:uid="{00000000-0005-0000-0000-000004000000}"/>
    <cellStyle name="쉼표 [0] 2 3" xfId="16" xr:uid="{00000000-0005-0000-0000-000005000000}"/>
    <cellStyle name="쉼표 [0] 3" xfId="9" xr:uid="{00000000-0005-0000-0000-000006000000}"/>
    <cellStyle name="쉼표 [0] 3 2" xfId="19" xr:uid="{00000000-0005-0000-0000-000007000000}"/>
    <cellStyle name="쉼표 [0] 3 3" xfId="18" xr:uid="{00000000-0005-0000-0000-000008000000}"/>
    <cellStyle name="쉼표 [0] 4" xfId="12" xr:uid="{00000000-0005-0000-0000-000009000000}"/>
    <cellStyle name="쉼표 [0] 4 2" xfId="21" xr:uid="{00000000-0005-0000-0000-00000A000000}"/>
    <cellStyle name="쉼표 [0] 4 3" xfId="20" xr:uid="{00000000-0005-0000-0000-00000B000000}"/>
    <cellStyle name="쉼표 [0] 5" xfId="13" xr:uid="{00000000-0005-0000-0000-00000C000000}"/>
    <cellStyle name="쉼표 [0] 5 2" xfId="22" xr:uid="{00000000-0005-0000-0000-00000D000000}"/>
    <cellStyle name="쉼표 [0] 6" xfId="15" xr:uid="{00000000-0005-0000-0000-00000E000000}"/>
    <cellStyle name="표준" xfId="0" builtinId="0"/>
    <cellStyle name="표준 2" xfId="3" xr:uid="{00000000-0005-0000-0000-000010000000}"/>
    <cellStyle name="표준 2 2" xfId="24" xr:uid="{00000000-0005-0000-0000-000011000000}"/>
    <cellStyle name="표준 2 3" xfId="23" xr:uid="{00000000-0005-0000-0000-000012000000}"/>
    <cellStyle name="표준 3" xfId="5" xr:uid="{00000000-0005-0000-0000-000013000000}"/>
    <cellStyle name="표준 3 2" xfId="26" xr:uid="{00000000-0005-0000-0000-000014000000}"/>
    <cellStyle name="표준 3 3" xfId="25" xr:uid="{00000000-0005-0000-0000-000015000000}"/>
    <cellStyle name="표준 4" xfId="6" xr:uid="{00000000-0005-0000-0000-000016000000}"/>
    <cellStyle name="표준 4 2" xfId="28" xr:uid="{00000000-0005-0000-0000-000017000000}"/>
    <cellStyle name="표준 4 3" xfId="27" xr:uid="{00000000-0005-0000-0000-000018000000}"/>
    <cellStyle name="표준 5" xfId="7" xr:uid="{00000000-0005-0000-0000-000019000000}"/>
    <cellStyle name="표준 5 2" xfId="1" xr:uid="{00000000-0005-0000-0000-00001A000000}"/>
    <cellStyle name="표준 5 2 2" xfId="30" xr:uid="{00000000-0005-0000-0000-00001B000000}"/>
    <cellStyle name="표준 5 3" xfId="2" xr:uid="{00000000-0005-0000-0000-00001C000000}"/>
    <cellStyle name="표준 5 4" xfId="29" xr:uid="{00000000-0005-0000-0000-00001D000000}"/>
    <cellStyle name="표준 6" xfId="8" xr:uid="{00000000-0005-0000-0000-00001E000000}"/>
    <cellStyle name="표준 6 2" xfId="31" xr:uid="{00000000-0005-0000-0000-00001F000000}"/>
    <cellStyle name="표준 7" xfId="14" xr:uid="{00000000-0005-0000-0000-000020000000}"/>
    <cellStyle name="하이퍼링크 2" xfId="11" xr:uid="{00000000-0005-0000-0000-000021000000}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00CC"/>
      <color rgb="FF0000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1</xdr:row>
      <xdr:rowOff>180973</xdr:rowOff>
    </xdr:from>
    <xdr:to>
      <xdr:col>16</xdr:col>
      <xdr:colOff>619125</xdr:colOff>
      <xdr:row>32</xdr:row>
      <xdr:rowOff>66675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66700" y="390523"/>
          <a:ext cx="11325225" cy="638175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ko-KR" sz="1400" b="1"/>
            <a:t>&lt; </a:t>
          </a:r>
          <a:r>
            <a:rPr lang="ko-KR" altLang="en-US" sz="1400" b="1"/>
            <a:t>개요 </a:t>
          </a:r>
          <a:r>
            <a:rPr lang="en-US" altLang="ko-KR" sz="1400" b="1"/>
            <a:t>&gt;</a:t>
          </a:r>
        </a:p>
        <a:p>
          <a:r>
            <a:rPr lang="en-US" altLang="ko-KR" sz="1400" b="0"/>
            <a:t> </a:t>
          </a:r>
          <a:r>
            <a:rPr lang="ko-KR" altLang="en-US" sz="1400" b="0"/>
            <a:t>선도유지제 증빙 확인 시 </a:t>
          </a:r>
          <a:r>
            <a:rPr lang="en-US" altLang="ko-KR" sz="1400" b="1"/>
            <a:t>2</a:t>
          </a:r>
          <a:r>
            <a:rPr lang="ko-KR" altLang="en-US" sz="1400" b="1"/>
            <a:t>가지</a:t>
          </a:r>
          <a:r>
            <a:rPr lang="ko-KR" altLang="en-US" sz="1400" b="0"/>
            <a:t>를 </a:t>
          </a:r>
          <a:r>
            <a:rPr lang="ko-KR" altLang="en-US" sz="1400" b="1"/>
            <a:t>확인</a:t>
          </a:r>
          <a:r>
            <a:rPr lang="ko-KR" altLang="en-US" sz="1400" b="0"/>
            <a:t>하시면 됩니다</a:t>
          </a:r>
          <a:r>
            <a:rPr lang="en-US" altLang="ko-KR" sz="1400" b="0"/>
            <a:t>. </a:t>
          </a:r>
        </a:p>
        <a:p>
          <a:r>
            <a:rPr lang="en-US" altLang="ko-KR" sz="1200" b="0"/>
            <a:t> 1. </a:t>
          </a:r>
          <a:r>
            <a:rPr lang="ko-KR" altLang="en-US" sz="1200" b="0"/>
            <a:t>제</a:t>
          </a:r>
          <a:r>
            <a:rPr lang="en-US" altLang="ko-KR" sz="1200" b="0"/>
            <a:t>1</a:t>
          </a:r>
          <a:r>
            <a:rPr lang="ko-KR" altLang="en-US" sz="1200" b="0"/>
            <a:t>법칙 </a:t>
          </a:r>
          <a:r>
            <a:rPr lang="en-US" altLang="ko-KR" sz="1200" b="0"/>
            <a:t>: </a:t>
          </a:r>
          <a:r>
            <a:rPr lang="ko-KR" altLang="en-US" sz="1200" b="0"/>
            <a:t>사용량보다 재고량이 많은지 여부 </a:t>
          </a:r>
          <a:r>
            <a:rPr lang="en-US" altLang="ko-KR" sz="1200" b="0"/>
            <a:t>(</a:t>
          </a:r>
          <a:r>
            <a:rPr lang="ko-KR" altLang="en-US" sz="1200" b="1"/>
            <a:t>재고량</a:t>
          </a:r>
          <a:r>
            <a:rPr lang="en-US" altLang="ko-KR" sz="1200" b="1"/>
            <a:t>&gt;</a:t>
          </a:r>
          <a:r>
            <a:rPr lang="ko-KR" altLang="en-US" sz="1200" b="1"/>
            <a:t>사용물량</a:t>
          </a:r>
          <a:r>
            <a:rPr lang="en-US" altLang="ko-KR" sz="1200" b="0"/>
            <a:t>)              </a:t>
          </a:r>
          <a:endParaRPr lang="en-US" altLang="ko-KR" sz="1200" b="1">
            <a:solidFill>
              <a:srgbClr val="FF0000"/>
            </a:solidFill>
          </a:endParaRPr>
        </a:p>
        <a:p>
          <a:r>
            <a:rPr lang="en-US" altLang="ko-KR" sz="1200" b="0"/>
            <a:t> 2. </a:t>
          </a:r>
          <a:r>
            <a:rPr lang="ko-KR" altLang="en-US" sz="1200" b="0"/>
            <a:t>제</a:t>
          </a:r>
          <a:r>
            <a:rPr lang="en-US" altLang="ko-KR" sz="1200" b="0"/>
            <a:t>2</a:t>
          </a:r>
          <a:r>
            <a:rPr lang="ko-KR" altLang="en-US" sz="1200" b="0"/>
            <a:t>법칙 </a:t>
          </a:r>
          <a:r>
            <a:rPr lang="en-US" altLang="ko-KR" sz="1200" b="0"/>
            <a:t>: </a:t>
          </a:r>
          <a:r>
            <a:rPr lang="ko-KR" altLang="en-US" sz="1200" b="1"/>
            <a:t>사용한도</a:t>
          </a:r>
          <a:r>
            <a:rPr lang="en-US" altLang="ko-KR" sz="1200" b="0"/>
            <a:t>(</a:t>
          </a:r>
          <a:r>
            <a:rPr lang="ko-KR" altLang="en-US" sz="1200" b="0"/>
            <a:t>액</a:t>
          </a:r>
          <a:r>
            <a:rPr lang="en-US" altLang="ko-KR" sz="1200" b="0"/>
            <a:t>,</a:t>
          </a:r>
          <a:r>
            <a:rPr lang="ko-KR" altLang="en-US" sz="1200" b="0"/>
            <a:t>개수</a:t>
          </a:r>
          <a:r>
            <a:rPr lang="en-US" altLang="ko-KR" sz="1200" b="0"/>
            <a:t>,</a:t>
          </a:r>
          <a:r>
            <a:rPr lang="ko-KR" altLang="en-US" sz="1200" b="0"/>
            <a:t>량</a:t>
          </a:r>
          <a:r>
            <a:rPr lang="en-US" altLang="ko-KR" sz="1200" b="0"/>
            <a:t>)</a:t>
          </a:r>
          <a:r>
            <a:rPr lang="ko-KR" altLang="en-US" sz="1200" b="0"/>
            <a:t>와 </a:t>
          </a:r>
          <a:r>
            <a:rPr lang="ko-KR" altLang="en-US" sz="1200" b="1"/>
            <a:t>실제 사용</a:t>
          </a:r>
          <a:r>
            <a:rPr lang="en-US" altLang="ko-KR" sz="1200" b="0"/>
            <a:t>(</a:t>
          </a:r>
          <a:r>
            <a:rPr lang="ko-KR" altLang="en-US" sz="1200" b="0"/>
            <a:t>액</a:t>
          </a:r>
          <a:r>
            <a:rPr lang="en-US" altLang="ko-KR" sz="1200" b="0"/>
            <a:t>,</a:t>
          </a:r>
          <a:r>
            <a:rPr lang="ko-KR" altLang="en-US" sz="1200" b="0"/>
            <a:t>개수</a:t>
          </a:r>
          <a:r>
            <a:rPr lang="en-US" altLang="ko-KR" sz="1200" b="0"/>
            <a:t>,</a:t>
          </a:r>
          <a:r>
            <a:rPr lang="ko-KR" altLang="en-US" sz="1200" b="0"/>
            <a:t>량</a:t>
          </a:r>
          <a:r>
            <a:rPr lang="en-US" altLang="ko-KR" sz="1200" b="0"/>
            <a:t>) </a:t>
          </a:r>
          <a:r>
            <a:rPr lang="ko-KR" altLang="en-US" sz="1200" b="0"/>
            <a:t>중 더 </a:t>
          </a:r>
          <a:r>
            <a:rPr lang="ko-KR" altLang="en-US" sz="1200" b="1"/>
            <a:t>적은 값</a:t>
          </a:r>
          <a:r>
            <a:rPr lang="ko-KR" altLang="en-US" sz="1200" b="0"/>
            <a:t>으로 지원금액 산출 </a:t>
          </a:r>
          <a:endParaRPr lang="en-US" altLang="ko-KR" sz="1200" b="0"/>
        </a:p>
        <a:p>
          <a:r>
            <a:rPr lang="en-US" altLang="ko-KR" sz="1200" b="0"/>
            <a:t>  *</a:t>
          </a:r>
          <a:r>
            <a:rPr lang="ko-KR" altLang="en-US" sz="1200" b="0"/>
            <a:t>제 </a:t>
          </a:r>
          <a:r>
            <a:rPr lang="en-US" altLang="ko-KR" sz="1200" b="0"/>
            <a:t>2</a:t>
          </a:r>
          <a:r>
            <a:rPr lang="ko-KR" altLang="en-US" sz="1200" b="0"/>
            <a:t>법칙 세부내용은 아래의 각 선도유지제별</a:t>
          </a:r>
          <a:r>
            <a:rPr lang="ko-KR" altLang="en-US" sz="1200" b="0" baseline="0"/>
            <a:t> 내용 확인 </a:t>
          </a:r>
          <a:endParaRPr lang="en-US" altLang="ko-KR" sz="1200" b="0"/>
        </a:p>
        <a:p>
          <a:r>
            <a:rPr lang="en-US" altLang="ko-KR" sz="1200" b="0"/>
            <a:t>  ** min[A,B] </a:t>
          </a:r>
          <a:r>
            <a:rPr lang="ko-KR" altLang="en-US" sz="1200" b="0"/>
            <a:t>는 </a:t>
          </a:r>
          <a:r>
            <a:rPr lang="en-US" altLang="ko-KR" sz="1200" b="0"/>
            <a:t>A</a:t>
          </a:r>
          <a:r>
            <a:rPr lang="ko-KR" altLang="en-US" sz="1200" b="0"/>
            <a:t>와 </a:t>
          </a:r>
          <a:r>
            <a:rPr lang="en-US" altLang="ko-KR" sz="1200" b="0"/>
            <a:t>B</a:t>
          </a:r>
          <a:r>
            <a:rPr lang="ko-KR" altLang="en-US" sz="1200" b="0"/>
            <a:t>중 작은 값을 선택이라는 의미</a:t>
          </a:r>
          <a:r>
            <a:rPr lang="en-US" altLang="ko-KR" sz="1200" b="0"/>
            <a:t>.</a:t>
          </a:r>
        </a:p>
        <a:p>
          <a:endParaRPr lang="en-US" altLang="ko-KR" sz="1050" b="0"/>
        </a:p>
        <a:p>
          <a:r>
            <a:rPr lang="en-US" altLang="ko-KR" sz="1300" b="1">
              <a:latin typeface="+mn-ea"/>
              <a:ea typeface="+mn-ea"/>
            </a:rPr>
            <a:t>1. </a:t>
          </a:r>
          <a:r>
            <a:rPr lang="ko-KR" altLang="en-US" sz="1300" b="1">
              <a:latin typeface="+mn-ea"/>
              <a:ea typeface="+mn-ea"/>
            </a:rPr>
            <a:t>전처리제 </a:t>
          </a:r>
          <a:endParaRPr lang="en-US" altLang="ko-KR" sz="1300" b="1">
            <a:latin typeface="+mn-ea"/>
            <a:ea typeface="+mn-ea"/>
          </a:endParaRPr>
        </a:p>
        <a:p>
          <a:r>
            <a:rPr lang="en-US" altLang="ko-KR" sz="1100" b="0">
              <a:latin typeface="+mn-ea"/>
              <a:ea typeface="+mn-ea"/>
            </a:rPr>
            <a:t> 1) </a:t>
          </a:r>
          <a:r>
            <a:rPr lang="ko-KR" altLang="en-US" sz="1100" b="0">
              <a:latin typeface="+mn-ea"/>
              <a:ea typeface="+mn-ea"/>
            </a:rPr>
            <a:t>제 </a:t>
          </a:r>
          <a:r>
            <a:rPr lang="en-US" altLang="ko-KR" sz="1100" b="0">
              <a:latin typeface="+mn-ea"/>
              <a:ea typeface="+mn-ea"/>
            </a:rPr>
            <a:t>1</a:t>
          </a:r>
          <a:r>
            <a:rPr lang="ko-KR" altLang="en-US" sz="1100" b="0">
              <a:latin typeface="+mn-ea"/>
              <a:ea typeface="+mn-ea"/>
            </a:rPr>
            <a:t>법칙 </a:t>
          </a:r>
          <a:r>
            <a:rPr lang="en-US" altLang="ko-KR" sz="1100" b="0">
              <a:latin typeface="+mn-ea"/>
              <a:ea typeface="+mn-ea"/>
            </a:rPr>
            <a:t>:</a:t>
          </a:r>
          <a:r>
            <a:rPr lang="en-US" altLang="ko-KR" sz="1100" b="0" baseline="0">
              <a:latin typeface="+mn-ea"/>
              <a:ea typeface="+mn-ea"/>
            </a:rPr>
            <a:t> </a:t>
          </a:r>
          <a:r>
            <a:rPr lang="ko-KR" altLang="en-US" sz="1100" b="0" baseline="0">
              <a:latin typeface="+mn-ea"/>
              <a:ea typeface="+mn-ea"/>
            </a:rPr>
            <a:t>재고</a:t>
          </a:r>
          <a:r>
            <a:rPr lang="ko-KR" altLang="en-US" sz="1100" b="0">
              <a:latin typeface="+mn-ea"/>
              <a:ea typeface="+mn-ea"/>
            </a:rPr>
            <a:t>량 </a:t>
          </a:r>
          <a:r>
            <a:rPr lang="en-US" altLang="ko-KR" sz="1100" b="0">
              <a:latin typeface="+mn-ea"/>
              <a:ea typeface="+mn-ea"/>
            </a:rPr>
            <a:t>&gt; </a:t>
          </a:r>
          <a:r>
            <a:rPr lang="ko-KR" altLang="en-US" sz="1100" b="0">
              <a:latin typeface="+mn-ea"/>
              <a:ea typeface="+mn-ea"/>
            </a:rPr>
            <a:t>사용물량 </a:t>
          </a:r>
          <a:endParaRPr lang="en-US" altLang="ko-KR" sz="1100" b="0">
            <a:latin typeface="+mn-ea"/>
            <a:ea typeface="+mn-ea"/>
          </a:endParaRPr>
        </a:p>
        <a:p>
          <a:r>
            <a:rPr lang="en-US" altLang="ko-KR" sz="1100" b="0">
              <a:latin typeface="+mn-ea"/>
              <a:ea typeface="+mn-ea"/>
            </a:rPr>
            <a:t> 2)</a:t>
          </a:r>
          <a:r>
            <a:rPr lang="en-US" altLang="ko-KR" sz="1100" b="0" baseline="0">
              <a:latin typeface="+mn-ea"/>
              <a:ea typeface="+mn-ea"/>
            </a:rPr>
            <a:t> </a:t>
          </a:r>
          <a:r>
            <a:rPr lang="ko-KR" altLang="en-US" sz="1100" b="0" baseline="0">
              <a:latin typeface="+mn-ea"/>
              <a:ea typeface="+mn-ea"/>
            </a:rPr>
            <a:t>제</a:t>
          </a:r>
          <a:r>
            <a:rPr lang="en-US" altLang="ko-KR" sz="1100" b="0" baseline="0">
              <a:latin typeface="+mn-ea"/>
              <a:ea typeface="+mn-ea"/>
            </a:rPr>
            <a:t> 2</a:t>
          </a:r>
          <a:r>
            <a:rPr lang="ko-KR" altLang="en-US" sz="1100" b="0" baseline="0">
              <a:latin typeface="+mn-ea"/>
              <a:ea typeface="+mn-ea"/>
            </a:rPr>
            <a:t>법칙 </a:t>
          </a:r>
          <a:r>
            <a:rPr lang="en-US" altLang="ko-KR" sz="1100" b="0" baseline="0">
              <a:latin typeface="+mn-ea"/>
              <a:ea typeface="+mn-ea"/>
            </a:rPr>
            <a:t>: min[</a:t>
          </a:r>
          <a:r>
            <a:rPr lang="ko-KR" altLang="en-US" sz="1100" b="0" u="sng" baseline="0">
              <a:latin typeface="+mn-ea"/>
              <a:ea typeface="+mn-ea"/>
            </a:rPr>
            <a:t>순수출량 </a:t>
          </a:r>
          <a:r>
            <a:rPr lang="en-US" altLang="ko-KR" sz="1100" b="0" u="sng" baseline="0">
              <a:latin typeface="+mn-ea"/>
              <a:ea typeface="+mn-ea"/>
            </a:rPr>
            <a:t>* 250</a:t>
          </a:r>
          <a:r>
            <a:rPr lang="ko-KR" altLang="en-US" sz="1100" b="0" u="sng" baseline="0">
              <a:latin typeface="+mn-ea"/>
              <a:ea typeface="+mn-ea"/>
            </a:rPr>
            <a:t>원 </a:t>
          </a:r>
          <a:r>
            <a:rPr lang="en-US" altLang="ko-KR" sz="1100" b="0" baseline="0">
              <a:latin typeface="+mn-ea"/>
              <a:ea typeface="+mn-ea"/>
            </a:rPr>
            <a:t>, </a:t>
          </a:r>
          <a:r>
            <a:rPr lang="ko-KR" altLang="en-US" sz="1100" b="0" baseline="0">
              <a:latin typeface="+mn-ea"/>
              <a:ea typeface="+mn-ea"/>
            </a:rPr>
            <a:t>실</a:t>
          </a:r>
          <a:r>
            <a:rPr lang="ko-KR" altLang="en-US" sz="1100" b="0" u="sng" baseline="0">
              <a:latin typeface="+mn-ea"/>
              <a:ea typeface="+mn-ea"/>
            </a:rPr>
            <a:t>사용량</a:t>
          </a:r>
          <a:r>
            <a:rPr lang="en-US" altLang="ko-KR" sz="1100" b="0" u="sng" baseline="0">
              <a:latin typeface="+mn-ea"/>
              <a:ea typeface="+mn-ea"/>
            </a:rPr>
            <a:t>(L) * </a:t>
          </a:r>
          <a:r>
            <a:rPr lang="ko-KR" altLang="en-US" sz="1100" b="0" u="sng" baseline="0">
              <a:latin typeface="+mn-ea"/>
              <a:ea typeface="+mn-ea"/>
            </a:rPr>
            <a:t>구입단가</a:t>
          </a:r>
          <a:r>
            <a:rPr lang="en-US" altLang="ko-KR" sz="1100" b="0" u="sng" baseline="0">
              <a:latin typeface="+mn-ea"/>
              <a:ea typeface="+mn-ea"/>
            </a:rPr>
            <a:t>(</a:t>
          </a:r>
          <a:r>
            <a:rPr lang="ko-KR" altLang="en-US" sz="1100" b="0" u="sng" baseline="0">
              <a:latin typeface="+mn-ea"/>
              <a:ea typeface="+mn-ea"/>
            </a:rPr>
            <a:t>원</a:t>
          </a:r>
          <a:r>
            <a:rPr lang="en-US" altLang="ko-KR" sz="1100" b="0" u="sng" baseline="0">
              <a:latin typeface="+mn-ea"/>
              <a:ea typeface="+mn-ea"/>
            </a:rPr>
            <a:t>/L)</a:t>
          </a:r>
          <a:r>
            <a:rPr lang="ko-KR" altLang="en-US" sz="1100" b="0" u="sng" baseline="0">
              <a:latin typeface="+mn-ea"/>
              <a:ea typeface="+mn-ea"/>
            </a:rPr>
            <a:t> </a:t>
          </a:r>
          <a:r>
            <a:rPr lang="en-US" altLang="ko-KR" sz="1100" b="0" u="sng" baseline="0">
              <a:latin typeface="+mn-ea"/>
              <a:ea typeface="+mn-ea"/>
            </a:rPr>
            <a:t>]</a:t>
          </a:r>
          <a:r>
            <a:rPr lang="en-US" altLang="ko-KR" sz="1100" b="0" baseline="0">
              <a:latin typeface="+mn-ea"/>
              <a:ea typeface="+mn-ea"/>
            </a:rPr>
            <a:t>) </a:t>
          </a:r>
          <a:r>
            <a:rPr lang="en-US" altLang="ko-KR" sz="1100" b="0" u="none" baseline="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* 90%</a:t>
          </a:r>
          <a:endParaRPr lang="en-US" altLang="ko-KR" sz="1100" b="0" u="none" baseline="0">
            <a:latin typeface="+mn-ea"/>
            <a:ea typeface="+mn-ea"/>
          </a:endParaRPr>
        </a:p>
        <a:p>
          <a:endParaRPr lang="en-US" altLang="ko-KR" sz="1400" b="0" baseline="0"/>
        </a:p>
        <a:p>
          <a:r>
            <a:rPr lang="en-US" altLang="ko-KR" sz="1300" b="1" baseline="0">
              <a:latin typeface="+mn-ea"/>
              <a:ea typeface="+mn-ea"/>
            </a:rPr>
            <a:t>2. </a:t>
          </a:r>
          <a:r>
            <a:rPr lang="ko-KR" altLang="en-US" sz="1300" b="1" baseline="0">
              <a:latin typeface="+mn-ea"/>
              <a:ea typeface="+mn-ea"/>
            </a:rPr>
            <a:t>이산화탄소 흡수제</a:t>
          </a:r>
          <a:endParaRPr lang="en-US" altLang="ko-KR" sz="1300" b="1" baseline="0">
            <a:latin typeface="+mn-ea"/>
            <a:ea typeface="+mn-ea"/>
          </a:endParaRPr>
        </a:p>
        <a:p>
          <a:r>
            <a:rPr lang="en-US" altLang="ko-KR" sz="1100" b="0" baseline="0">
              <a:latin typeface="+mn-ea"/>
              <a:ea typeface="+mn-ea"/>
            </a:rPr>
            <a:t> 1) </a:t>
          </a:r>
          <a:r>
            <a:rPr lang="ko-KR" altLang="en-US" sz="1100" b="0" baseline="0">
              <a:latin typeface="+mn-ea"/>
              <a:ea typeface="+mn-ea"/>
            </a:rPr>
            <a:t>제 </a:t>
          </a:r>
          <a:r>
            <a:rPr lang="en-US" altLang="ko-KR" sz="1100" b="0" baseline="0">
              <a:latin typeface="+mn-ea"/>
              <a:ea typeface="+mn-ea"/>
            </a:rPr>
            <a:t>1</a:t>
          </a:r>
          <a:r>
            <a:rPr lang="ko-KR" altLang="en-US" sz="1100" b="0" baseline="0">
              <a:latin typeface="+mn-ea"/>
              <a:ea typeface="+mn-ea"/>
            </a:rPr>
            <a:t>법칙 </a:t>
          </a:r>
          <a:r>
            <a:rPr lang="en-US" altLang="ko-KR" sz="1100" b="0" baseline="0">
              <a:latin typeface="+mn-ea"/>
              <a:ea typeface="+mn-ea"/>
            </a:rPr>
            <a:t>: </a:t>
          </a:r>
          <a:r>
            <a:rPr lang="ko-KR" altLang="en-US" sz="1100" b="0" baseline="0">
              <a:latin typeface="+mn-ea"/>
              <a:ea typeface="+mn-ea"/>
            </a:rPr>
            <a:t>재고량 </a:t>
          </a:r>
          <a:r>
            <a:rPr lang="en-US" altLang="ko-KR" sz="1100" b="0" baseline="0">
              <a:latin typeface="+mn-ea"/>
              <a:ea typeface="+mn-ea"/>
            </a:rPr>
            <a:t>&gt; </a:t>
          </a:r>
          <a:r>
            <a:rPr lang="ko-KR" altLang="en-US" sz="1100" b="0" baseline="0">
              <a:latin typeface="+mn-ea"/>
              <a:ea typeface="+mn-ea"/>
            </a:rPr>
            <a:t>사용물량 </a:t>
          </a:r>
          <a:endParaRPr lang="en-US" altLang="ko-KR" sz="1100" b="0" baseline="0">
            <a:latin typeface="+mn-ea"/>
            <a:ea typeface="+mn-ea"/>
          </a:endParaRPr>
        </a:p>
        <a:p>
          <a:r>
            <a:rPr lang="en-US" altLang="ko-KR" sz="1100" b="0" baseline="0">
              <a:latin typeface="+mn-ea"/>
              <a:ea typeface="+mn-ea"/>
            </a:rPr>
            <a:t> 2) </a:t>
          </a:r>
          <a:r>
            <a:rPr lang="ko-KR" altLang="en-US" sz="1100" b="0" baseline="0">
              <a:latin typeface="+mn-ea"/>
              <a:ea typeface="+mn-ea"/>
            </a:rPr>
            <a:t>제 </a:t>
          </a:r>
          <a:r>
            <a:rPr lang="en-US" altLang="ko-KR" sz="1100" b="0" baseline="0">
              <a:latin typeface="+mn-ea"/>
              <a:ea typeface="+mn-ea"/>
            </a:rPr>
            <a:t>2</a:t>
          </a:r>
          <a:r>
            <a:rPr lang="ko-KR" altLang="en-US" sz="1100" b="0" baseline="0">
              <a:latin typeface="+mn-ea"/>
              <a:ea typeface="+mn-ea"/>
            </a:rPr>
            <a:t>법칙 </a:t>
          </a:r>
          <a:r>
            <a:rPr lang="en-US" altLang="ko-KR" sz="1100" b="0" baseline="0">
              <a:latin typeface="+mn-ea"/>
              <a:ea typeface="+mn-ea"/>
            </a:rPr>
            <a:t>: min[</a:t>
          </a:r>
          <a:r>
            <a:rPr lang="ko-KR" altLang="en-US" sz="1100" b="0" u="sng" baseline="0">
              <a:latin typeface="+mn-ea"/>
              <a:ea typeface="+mn-ea"/>
            </a:rPr>
            <a:t>수출개수</a:t>
          </a:r>
          <a:r>
            <a:rPr lang="en-US" altLang="ko-KR" sz="1100" b="0" baseline="0">
              <a:latin typeface="+mn-ea"/>
              <a:ea typeface="+mn-ea"/>
            </a:rPr>
            <a:t>,</a:t>
          </a:r>
          <a:r>
            <a:rPr lang="ko-KR" altLang="en-US" sz="1100" b="0" baseline="0">
              <a:latin typeface="+mn-ea"/>
              <a:ea typeface="+mn-ea"/>
            </a:rPr>
            <a:t>  </a:t>
          </a:r>
          <a:r>
            <a:rPr lang="ko-KR" altLang="en-US" sz="1100" b="0" u="sng" baseline="0">
              <a:latin typeface="+mn-ea"/>
              <a:ea typeface="+mn-ea"/>
            </a:rPr>
            <a:t>사용개수</a:t>
          </a:r>
          <a:r>
            <a:rPr lang="en-US" altLang="ko-KR" sz="1100" b="0" baseline="0">
              <a:latin typeface="+mn-ea"/>
              <a:ea typeface="+mn-ea"/>
            </a:rPr>
            <a:t>] </a:t>
          </a:r>
          <a:r>
            <a:rPr lang="en-US" altLang="ko-KR" sz="1100" b="0" baseline="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* </a:t>
          </a:r>
          <a:r>
            <a:rPr lang="ko-KR" altLang="en-US" sz="1100" b="0" baseline="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구입</a:t>
          </a:r>
          <a:r>
            <a:rPr lang="ko-KR" altLang="ko-KR" sz="1100" b="0" baseline="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단가</a:t>
          </a:r>
          <a:r>
            <a:rPr lang="en-US" altLang="ko-KR" sz="1100" b="0" baseline="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* 90% </a:t>
          </a:r>
          <a:endParaRPr lang="en-US" altLang="ko-KR" sz="1100" b="0" baseline="0">
            <a:latin typeface="+mn-ea"/>
            <a:ea typeface="+mn-ea"/>
          </a:endParaRPr>
        </a:p>
        <a:p>
          <a:r>
            <a:rPr lang="en-US" altLang="ko-KR" sz="1100" b="0" baseline="0">
              <a:latin typeface="+mn-ea"/>
              <a:ea typeface="+mn-ea"/>
            </a:rPr>
            <a:t>  * </a:t>
          </a:r>
          <a:r>
            <a:rPr lang="ko-KR" altLang="en-US" sz="1100" b="0" baseline="0">
              <a:latin typeface="+mn-ea"/>
              <a:ea typeface="+mn-ea"/>
            </a:rPr>
            <a:t>포장단위는 무게가 다양할 수 있으나 동일하게 이산화탄소 흡수제 한개만을 지원 </a:t>
          </a:r>
          <a:endParaRPr lang="en-US" altLang="ko-KR" sz="1100" b="0" baseline="0">
            <a:latin typeface="+mn-ea"/>
            <a:ea typeface="+mn-ea"/>
          </a:endParaRPr>
        </a:p>
        <a:p>
          <a:r>
            <a:rPr lang="en-US" altLang="ko-KR" sz="1200" b="0"/>
            <a:t> </a:t>
          </a:r>
        </a:p>
        <a:p>
          <a:r>
            <a:rPr lang="en-US" altLang="ko-KR" sz="1300" b="1">
              <a:latin typeface="+mn-ea"/>
              <a:ea typeface="+mn-ea"/>
            </a:rPr>
            <a:t>3. </a:t>
          </a:r>
          <a:r>
            <a:rPr lang="ko-KR" altLang="en-US" sz="1300" b="1">
              <a:latin typeface="+mn-ea"/>
              <a:ea typeface="+mn-ea"/>
            </a:rPr>
            <a:t>이산화탄소 처리제</a:t>
          </a:r>
          <a:r>
            <a:rPr lang="en-US" altLang="ko-KR" sz="1300" b="1">
              <a:latin typeface="+mn-ea"/>
              <a:ea typeface="+mn-ea"/>
            </a:rPr>
            <a:t>, </a:t>
          </a:r>
          <a:r>
            <a:rPr lang="ko-KR" altLang="en-US" sz="1300" b="1">
              <a:latin typeface="+mn-ea"/>
              <a:ea typeface="+mn-ea"/>
            </a:rPr>
            <a:t>훈증살균제</a:t>
          </a:r>
          <a:r>
            <a:rPr lang="en-US" altLang="ko-KR" sz="1300" b="1">
              <a:latin typeface="+mn-ea"/>
              <a:ea typeface="+mn-ea"/>
            </a:rPr>
            <a:t>,</a:t>
          </a:r>
          <a:r>
            <a:rPr lang="en-US" altLang="ko-KR" sz="1300" b="1" baseline="0">
              <a:latin typeface="+mn-ea"/>
              <a:ea typeface="+mn-ea"/>
            </a:rPr>
            <a:t> </a:t>
          </a:r>
          <a:r>
            <a:rPr lang="ko-KR" altLang="en-US" sz="1300" b="1" baseline="0">
              <a:latin typeface="+mn-ea"/>
              <a:ea typeface="+mn-ea"/>
            </a:rPr>
            <a:t>선도유지팩</a:t>
          </a:r>
          <a:r>
            <a:rPr lang="en-US" altLang="ko-KR" sz="1300" b="1" baseline="0">
              <a:latin typeface="+mn-ea"/>
              <a:ea typeface="+mn-ea"/>
            </a:rPr>
            <a:t>/</a:t>
          </a:r>
          <a:r>
            <a:rPr lang="ko-KR" altLang="en-US" sz="1300" b="1" baseline="0">
              <a:latin typeface="+mn-ea"/>
              <a:ea typeface="+mn-ea"/>
            </a:rPr>
            <a:t>패드 </a:t>
          </a:r>
          <a:endParaRPr lang="en-US" altLang="ko-KR" sz="1300" b="1">
            <a:latin typeface="+mn-ea"/>
            <a:ea typeface="+mn-ea"/>
          </a:endParaRPr>
        </a:p>
        <a:p>
          <a:r>
            <a:rPr lang="ko-KR" altLang="en-US" sz="800" b="0"/>
            <a:t> </a:t>
          </a:r>
          <a:r>
            <a:rPr lang="en-US" altLang="ko-KR" sz="1100" b="0">
              <a:latin typeface="+mn-ea"/>
              <a:ea typeface="+mn-ea"/>
            </a:rPr>
            <a:t>1) </a:t>
          </a:r>
          <a:r>
            <a:rPr lang="ko-KR" altLang="en-US" sz="1100" b="0">
              <a:latin typeface="+mn-ea"/>
              <a:ea typeface="+mn-ea"/>
            </a:rPr>
            <a:t>제 </a:t>
          </a:r>
          <a:r>
            <a:rPr lang="en-US" altLang="ko-KR" sz="1100" b="0">
              <a:latin typeface="+mn-ea"/>
              <a:ea typeface="+mn-ea"/>
            </a:rPr>
            <a:t>1 </a:t>
          </a:r>
          <a:r>
            <a:rPr lang="ko-KR" altLang="en-US" sz="1100" b="0">
              <a:latin typeface="+mn-ea"/>
              <a:ea typeface="+mn-ea"/>
            </a:rPr>
            <a:t>법칙 </a:t>
          </a:r>
          <a:r>
            <a:rPr lang="en-US" altLang="ko-KR" sz="1100" b="0">
              <a:latin typeface="+mn-ea"/>
              <a:ea typeface="+mn-ea"/>
            </a:rPr>
            <a:t>: </a:t>
          </a:r>
          <a:r>
            <a:rPr lang="ko-KR" altLang="en-US" sz="1100" b="0">
              <a:latin typeface="+mn-ea"/>
              <a:ea typeface="+mn-ea"/>
            </a:rPr>
            <a:t>재고량 </a:t>
          </a:r>
          <a:r>
            <a:rPr lang="en-US" altLang="ko-KR" sz="1100" b="0">
              <a:latin typeface="+mn-ea"/>
              <a:ea typeface="+mn-ea"/>
            </a:rPr>
            <a:t>&gt; </a:t>
          </a:r>
          <a:r>
            <a:rPr lang="ko-KR" altLang="en-US" sz="1100" b="0">
              <a:latin typeface="+mn-ea"/>
              <a:ea typeface="+mn-ea"/>
            </a:rPr>
            <a:t>사용물량 </a:t>
          </a:r>
          <a:endParaRPr lang="en-US" altLang="ko-KR" sz="1100" b="0">
            <a:latin typeface="+mn-ea"/>
            <a:ea typeface="+mn-ea"/>
          </a:endParaRPr>
        </a:p>
        <a:p>
          <a:r>
            <a:rPr lang="en-US" altLang="ko-KR" sz="1100" b="0" baseline="0">
              <a:latin typeface="+mn-ea"/>
              <a:ea typeface="+mn-ea"/>
            </a:rPr>
            <a:t> </a:t>
          </a:r>
          <a:r>
            <a:rPr lang="en-US" altLang="ko-KR" sz="1100" b="0">
              <a:latin typeface="+mn-ea"/>
              <a:ea typeface="+mn-ea"/>
            </a:rPr>
            <a:t>2) </a:t>
          </a:r>
          <a:r>
            <a:rPr lang="ko-KR" altLang="en-US" sz="1100" b="0">
              <a:latin typeface="+mn-ea"/>
              <a:ea typeface="+mn-ea"/>
            </a:rPr>
            <a:t>제 </a:t>
          </a:r>
          <a:r>
            <a:rPr lang="en-US" altLang="ko-KR" sz="1100" b="0">
              <a:latin typeface="+mn-ea"/>
              <a:ea typeface="+mn-ea"/>
            </a:rPr>
            <a:t>2 </a:t>
          </a:r>
          <a:r>
            <a:rPr lang="ko-KR" altLang="en-US" sz="1100" b="0">
              <a:latin typeface="+mn-ea"/>
              <a:ea typeface="+mn-ea"/>
            </a:rPr>
            <a:t>법칙 </a:t>
          </a:r>
          <a:r>
            <a:rPr lang="en-US" altLang="ko-KR" sz="1100" b="0">
              <a:latin typeface="+mn-ea"/>
              <a:ea typeface="+mn-ea"/>
            </a:rPr>
            <a:t>: min[</a:t>
          </a:r>
          <a:r>
            <a:rPr lang="ko-KR" altLang="en-US" sz="1100" b="0" u="sng">
              <a:latin typeface="+mn-ea"/>
              <a:ea typeface="+mn-ea"/>
            </a:rPr>
            <a:t>사용물량</a:t>
          </a:r>
          <a:r>
            <a:rPr lang="en-US" altLang="ko-KR" sz="1100" b="0">
              <a:latin typeface="+mn-ea"/>
              <a:ea typeface="+mn-ea"/>
            </a:rPr>
            <a:t>, </a:t>
          </a:r>
          <a:r>
            <a:rPr lang="ko-KR" altLang="en-US" sz="1100" b="0" u="sng">
              <a:latin typeface="+mn-ea"/>
              <a:ea typeface="+mn-ea"/>
            </a:rPr>
            <a:t>사용한도량</a:t>
          </a:r>
          <a:r>
            <a:rPr lang="en-US" altLang="ko-KR" sz="1100" b="0">
              <a:latin typeface="+mn-ea"/>
              <a:ea typeface="+mn-ea"/>
            </a:rPr>
            <a:t>]</a:t>
          </a:r>
          <a:r>
            <a:rPr lang="ko-KR" altLang="en-US" sz="1100" b="0">
              <a:latin typeface="+mn-ea"/>
              <a:ea typeface="+mn-ea"/>
            </a:rPr>
            <a:t> </a:t>
          </a:r>
          <a:r>
            <a:rPr lang="en-US" altLang="ko-KR" sz="1100" b="0">
              <a:latin typeface="+mn-ea"/>
              <a:ea typeface="+mn-ea"/>
            </a:rPr>
            <a:t>* </a:t>
          </a:r>
          <a:r>
            <a:rPr lang="ko-KR" altLang="en-US" sz="1100" b="0">
              <a:latin typeface="+mn-ea"/>
              <a:ea typeface="+mn-ea"/>
            </a:rPr>
            <a:t>구입단가 </a:t>
          </a:r>
          <a:r>
            <a:rPr lang="en-US" altLang="ko-KR" sz="1100" b="0">
              <a:latin typeface="+mn-ea"/>
              <a:ea typeface="+mn-ea"/>
            </a:rPr>
            <a:t>*90% </a:t>
          </a:r>
          <a:r>
            <a:rPr lang="ko-KR" altLang="en-US" sz="1100" b="0">
              <a:latin typeface="+mn-ea"/>
              <a:ea typeface="+mn-ea"/>
            </a:rPr>
            <a:t>지원</a:t>
          </a:r>
          <a:r>
            <a:rPr lang="ko-KR" altLang="en-US" sz="1100" b="0" baseline="0">
              <a:latin typeface="+mn-ea"/>
              <a:ea typeface="+mn-ea"/>
            </a:rPr>
            <a:t> </a:t>
          </a:r>
          <a:endParaRPr lang="en-US" altLang="ko-KR" sz="1100" b="0">
            <a:latin typeface="+mn-ea"/>
            <a:ea typeface="+mn-ea"/>
          </a:endParaRPr>
        </a:p>
        <a:p>
          <a:r>
            <a:rPr lang="ko-KR" altLang="en-US" sz="1100" b="0">
              <a:latin typeface="+mn-ea"/>
              <a:ea typeface="+mn-ea"/>
            </a:rPr>
            <a:t> </a:t>
          </a:r>
          <a:r>
            <a:rPr lang="en-US" altLang="ko-KR" sz="1100" b="0">
              <a:latin typeface="+mn-ea"/>
              <a:ea typeface="+mn-ea"/>
            </a:rPr>
            <a:t>* </a:t>
          </a:r>
          <a:r>
            <a:rPr lang="ko-KR" altLang="en-US" sz="1100" b="0">
              <a:latin typeface="+mn-ea"/>
              <a:ea typeface="+mn-ea"/>
            </a:rPr>
            <a:t>사용한도</a:t>
          </a:r>
          <a:r>
            <a:rPr lang="en-US" altLang="ko-KR" sz="1100" b="0">
              <a:latin typeface="+mn-ea"/>
              <a:ea typeface="+mn-ea"/>
            </a:rPr>
            <a:t>= </a:t>
          </a:r>
          <a:r>
            <a:rPr lang="ko-KR" altLang="en-US" sz="1100" b="0">
              <a:latin typeface="+mn-ea"/>
              <a:ea typeface="+mn-ea"/>
            </a:rPr>
            <a:t>품목별</a:t>
          </a:r>
          <a:r>
            <a:rPr lang="en-US" altLang="ko-KR" sz="1100" b="0">
              <a:latin typeface="+mn-ea"/>
              <a:ea typeface="+mn-ea"/>
            </a:rPr>
            <a:t> </a:t>
          </a:r>
          <a:r>
            <a:rPr lang="ko-KR" altLang="en-US" sz="1100" b="0">
              <a:latin typeface="+mn-ea"/>
              <a:ea typeface="+mn-ea"/>
            </a:rPr>
            <a:t>수출량</a:t>
          </a:r>
          <a:r>
            <a:rPr lang="en-US" altLang="ko-KR" sz="1100" b="0">
              <a:latin typeface="+mn-ea"/>
              <a:ea typeface="+mn-ea"/>
            </a:rPr>
            <a:t>(kg) </a:t>
          </a:r>
          <a:r>
            <a:rPr lang="ko-KR" altLang="en-US" sz="1100" b="0">
              <a:latin typeface="+mn-ea"/>
              <a:ea typeface="+mn-ea"/>
            </a:rPr>
            <a:t>당 최대 사용가능 개수 </a:t>
          </a:r>
          <a:endParaRPr lang="en-US" altLang="ko-KR" sz="1100" b="0">
            <a:latin typeface="+mn-ea"/>
            <a:ea typeface="+mn-ea"/>
          </a:endParaRPr>
        </a:p>
        <a:p>
          <a:endParaRPr lang="en-US" altLang="ko-KR" sz="1400" b="1"/>
        </a:p>
        <a:p>
          <a:r>
            <a:rPr lang="en-US" altLang="ko-KR" sz="1300" b="1">
              <a:solidFill>
                <a:srgbClr val="0000FF"/>
              </a:solidFill>
              <a:latin typeface="+mn-ea"/>
              <a:ea typeface="+mn-ea"/>
            </a:rPr>
            <a:t>4. </a:t>
          </a:r>
          <a:r>
            <a:rPr lang="ko-KR" altLang="en-US" sz="1300" b="1">
              <a:solidFill>
                <a:srgbClr val="0000FF"/>
              </a:solidFill>
              <a:latin typeface="+mn-ea"/>
              <a:ea typeface="+mn-ea"/>
            </a:rPr>
            <a:t>이산화염소 처리제</a:t>
          </a:r>
          <a:r>
            <a:rPr lang="ko-KR" altLang="en-US" sz="1300" b="1" baseline="0">
              <a:solidFill>
                <a:srgbClr val="0000FF"/>
              </a:solidFill>
              <a:latin typeface="+mn-ea"/>
              <a:ea typeface="+mn-ea"/>
            </a:rPr>
            <a:t> </a:t>
          </a:r>
          <a:r>
            <a:rPr lang="en-US" altLang="ko-KR" sz="1300" b="1">
              <a:solidFill>
                <a:srgbClr val="0000FF"/>
              </a:solidFill>
              <a:latin typeface="+mn-ea"/>
              <a:ea typeface="+mn-ea"/>
            </a:rPr>
            <a:t>→ 2020</a:t>
          </a:r>
          <a:r>
            <a:rPr lang="ko-KR" altLang="en-US" sz="1300" b="1">
              <a:solidFill>
                <a:srgbClr val="0000FF"/>
              </a:solidFill>
              <a:latin typeface="+mn-ea"/>
              <a:ea typeface="+mn-ea"/>
            </a:rPr>
            <a:t>년 신규 지원품목</a:t>
          </a:r>
          <a:endParaRPr lang="en-US" altLang="ko-KR" sz="1300" b="1">
            <a:solidFill>
              <a:srgbClr val="0000FF"/>
            </a:solidFill>
            <a:latin typeface="+mn-ea"/>
            <a:ea typeface="+mn-ea"/>
          </a:endParaRPr>
        </a:p>
        <a:p>
          <a:r>
            <a:rPr lang="ko-KR" altLang="ko-KR" sz="1100" b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ko-KR" sz="1100" b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1) </a:t>
          </a:r>
          <a:r>
            <a:rPr lang="ko-KR" altLang="ko-KR" sz="1100" b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제 </a:t>
          </a:r>
          <a:r>
            <a:rPr lang="en-US" altLang="ko-KR" sz="1100" b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1 </a:t>
          </a:r>
          <a:r>
            <a:rPr lang="ko-KR" altLang="ko-KR" sz="1100" b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법칙 </a:t>
          </a:r>
          <a:r>
            <a:rPr lang="en-US" altLang="ko-KR" sz="1100" b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:</a:t>
          </a:r>
          <a:r>
            <a:rPr lang="en-US" altLang="ko-KR" sz="1100" b="0" baseline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en-US" sz="1100" b="0" baseline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물량베이스가 아닌 부피베이스로 사용되는 제품으로</a:t>
          </a:r>
          <a:r>
            <a:rPr lang="en-US" altLang="ko-KR" sz="1100" b="0" baseline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ko-KR" altLang="en-US" sz="1100" b="0" baseline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컨테이너 크기에 비례하여 정산 필요 </a:t>
          </a:r>
          <a:endParaRPr lang="ko-KR" altLang="ko-KR" sz="1400">
            <a:solidFill>
              <a:srgbClr val="0000FF"/>
            </a:solidFill>
            <a:effectLst/>
          </a:endParaRPr>
        </a:p>
        <a:p>
          <a:r>
            <a:rPr lang="en-US" altLang="ko-KR" sz="1100" b="0" baseline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ko-KR" sz="1100" b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2) </a:t>
          </a:r>
          <a:r>
            <a:rPr lang="ko-KR" altLang="ko-KR" sz="1100" b="0" baseline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몇 </a:t>
          </a:r>
          <a:r>
            <a:rPr lang="en-US" altLang="ko-KR" sz="1100" b="0" baseline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FT </a:t>
          </a:r>
          <a:r>
            <a:rPr lang="ko-KR" altLang="ko-KR" sz="1100" b="0" baseline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컨테이너를 사용하였는지 확인 필요</a:t>
          </a:r>
          <a:r>
            <a:rPr lang="en-US" altLang="ko-KR" sz="1100" b="0" baseline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ko-KR" sz="1100" b="0" baseline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수출신고필증 상 물량을 기준으로 역계산 가능 </a:t>
          </a:r>
          <a:r>
            <a:rPr lang="en-US" altLang="ko-KR" sz="1100" b="0" baseline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ko-KR" altLang="ko-KR" sz="1100" b="0" baseline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지침 세부내용 참조</a:t>
          </a:r>
          <a:r>
            <a:rPr lang="en-US" altLang="ko-KR" sz="1100" b="0" baseline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)</a:t>
          </a:r>
          <a:endParaRPr lang="en-US" altLang="ko-KR" sz="1300" b="1">
            <a:solidFill>
              <a:srgbClr val="0000FF"/>
            </a:solidFill>
            <a:latin typeface="+mn-ea"/>
            <a:ea typeface="+mn-ea"/>
          </a:endParaRPr>
        </a:p>
        <a:p>
          <a:endParaRPr lang="en-US" altLang="ko-KR" sz="1400" b="1">
            <a:solidFill>
              <a:srgbClr val="0000FF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"/>
  <sheetViews>
    <sheetView topLeftCell="A7" workbookViewId="0"/>
  </sheetViews>
  <sheetFormatPr defaultRowHeight="16.5" x14ac:dyDescent="0.3"/>
  <sheetData/>
  <phoneticPr fontId="2" type="noConversion"/>
  <pageMargins left="0.7" right="0.7" top="0.75" bottom="0.75" header="0.3" footer="0.3"/>
  <pageSetup paperSize="9" scale="52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26"/>
  <sheetViews>
    <sheetView tabSelected="1" zoomScale="85" zoomScaleNormal="85" workbookViewId="0">
      <selection activeCell="A2" sqref="A2"/>
    </sheetView>
  </sheetViews>
  <sheetFormatPr defaultRowHeight="16.5" x14ac:dyDescent="0.3"/>
  <cols>
    <col min="1" max="1" width="5.75" customWidth="1"/>
    <col min="2" max="2" width="9.25" bestFit="1" customWidth="1"/>
    <col min="3" max="3" width="8.75" bestFit="1" customWidth="1"/>
    <col min="4" max="4" width="18.375" customWidth="1"/>
    <col min="5" max="5" width="15.625" bestFit="1" customWidth="1"/>
    <col min="6" max="6" width="15.625" customWidth="1"/>
    <col min="7" max="7" width="11.375" customWidth="1"/>
    <col min="8" max="8" width="13.75" customWidth="1"/>
    <col min="9" max="9" width="9.25" bestFit="1" customWidth="1"/>
    <col min="10" max="11" width="16.125" customWidth="1"/>
    <col min="12" max="13" width="16.5" customWidth="1"/>
    <col min="14" max="14" width="15" customWidth="1"/>
    <col min="15" max="15" width="17.5" customWidth="1"/>
    <col min="16" max="16" width="20.5" customWidth="1"/>
    <col min="17" max="17" width="14.25" customWidth="1"/>
    <col min="18" max="18" width="15.5" customWidth="1"/>
    <col min="19" max="19" width="12.875" customWidth="1"/>
    <col min="20" max="20" width="15.5" customWidth="1"/>
    <col min="21" max="21" width="16.25" customWidth="1"/>
    <col min="22" max="22" width="14.625" customWidth="1"/>
    <col min="23" max="23" width="18.5" customWidth="1"/>
    <col min="24" max="24" width="16.25" customWidth="1"/>
    <col min="25" max="25" width="13.875" customWidth="1"/>
  </cols>
  <sheetData>
    <row r="1" spans="1:25" ht="27" x14ac:dyDescent="0.3">
      <c r="A1" s="177" t="s">
        <v>937</v>
      </c>
      <c r="B1" s="177"/>
      <c r="C1" s="177"/>
      <c r="D1" s="170"/>
      <c r="E1" s="170"/>
      <c r="F1" s="170"/>
      <c r="G1" s="170"/>
      <c r="H1" s="170"/>
      <c r="I1" s="170"/>
      <c r="J1" s="170"/>
      <c r="K1" s="170"/>
      <c r="L1" s="171"/>
      <c r="M1" s="171"/>
      <c r="N1" s="170"/>
      <c r="O1" s="170"/>
      <c r="P1" s="170"/>
      <c r="Q1" s="171"/>
      <c r="R1" s="171"/>
      <c r="S1" s="171"/>
      <c r="T1" s="171"/>
      <c r="U1" s="171"/>
      <c r="V1" s="171"/>
      <c r="W1" s="171"/>
      <c r="X1" s="171"/>
      <c r="Y1" s="171"/>
    </row>
    <row r="2" spans="1:25" ht="27" x14ac:dyDescent="0.3">
      <c r="A2" s="177"/>
      <c r="B2" s="177"/>
      <c r="C2" s="177"/>
      <c r="D2" s="170"/>
      <c r="E2" s="170"/>
      <c r="F2" s="170"/>
      <c r="G2" s="170"/>
      <c r="H2" s="170"/>
      <c r="I2" s="170"/>
      <c r="J2" s="170"/>
      <c r="K2" s="170"/>
      <c r="L2" s="171"/>
      <c r="M2" s="171"/>
      <c r="N2" s="170"/>
      <c r="O2" s="170"/>
      <c r="P2" s="170"/>
      <c r="Q2" s="171"/>
      <c r="R2" s="171"/>
      <c r="S2" s="171"/>
      <c r="T2" s="171"/>
      <c r="U2" s="171"/>
      <c r="V2" s="171"/>
      <c r="W2" s="171"/>
      <c r="X2" s="171"/>
      <c r="Y2" s="171"/>
    </row>
    <row r="3" spans="1:25" ht="27" x14ac:dyDescent="0.3">
      <c r="A3" s="177"/>
      <c r="B3" s="177"/>
      <c r="C3" s="177"/>
      <c r="D3" s="170"/>
      <c r="E3" s="170"/>
      <c r="F3" s="170"/>
      <c r="G3" s="170"/>
      <c r="H3" s="170"/>
      <c r="I3" s="170"/>
      <c r="J3" s="170"/>
      <c r="K3" s="170"/>
      <c r="L3" s="171"/>
      <c r="M3" s="171"/>
      <c r="N3" s="170"/>
      <c r="O3" s="170"/>
      <c r="P3" s="170"/>
      <c r="Q3" s="171"/>
      <c r="R3" s="171"/>
      <c r="S3" s="171"/>
      <c r="T3" s="171"/>
      <c r="U3" s="171"/>
      <c r="V3" s="171"/>
      <c r="W3" s="171"/>
      <c r="X3" s="171"/>
      <c r="Y3" s="171"/>
    </row>
    <row r="4" spans="1:25" x14ac:dyDescent="0.3">
      <c r="A4" s="170"/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1"/>
      <c r="M4" s="171"/>
      <c r="N4" s="170"/>
      <c r="O4" s="170"/>
      <c r="P4" s="170"/>
      <c r="Q4" s="171"/>
      <c r="R4" s="171"/>
      <c r="S4" s="171"/>
      <c r="T4" s="171"/>
      <c r="U4" s="171"/>
      <c r="V4" s="171"/>
      <c r="W4" s="171"/>
      <c r="X4" s="171"/>
      <c r="Y4" s="171"/>
    </row>
    <row r="5" spans="1:25" ht="39" customHeight="1" x14ac:dyDescent="0.3">
      <c r="A5" s="195" t="s">
        <v>899</v>
      </c>
      <c r="B5" s="195"/>
      <c r="C5" s="195"/>
      <c r="D5" s="195"/>
      <c r="E5" s="195"/>
      <c r="F5" s="195" t="s">
        <v>900</v>
      </c>
      <c r="G5" s="195"/>
      <c r="H5" s="195"/>
      <c r="I5" s="195"/>
      <c r="J5" s="195"/>
      <c r="K5" s="195"/>
      <c r="L5" s="195"/>
      <c r="M5" s="195"/>
      <c r="N5" s="196" t="s">
        <v>901</v>
      </c>
      <c r="O5" s="197"/>
      <c r="P5" s="197"/>
      <c r="Q5" s="197"/>
      <c r="R5" s="197"/>
      <c r="S5" s="197"/>
      <c r="T5" s="197"/>
      <c r="U5" s="198"/>
      <c r="V5" s="199" t="s">
        <v>926</v>
      </c>
      <c r="W5" s="200"/>
      <c r="X5" s="200"/>
      <c r="Y5" s="201"/>
    </row>
    <row r="6" spans="1:25" ht="37.5" customHeight="1" x14ac:dyDescent="0.3">
      <c r="A6" s="178" t="s">
        <v>53</v>
      </c>
      <c r="B6" s="188" t="s">
        <v>935</v>
      </c>
      <c r="C6" s="188" t="s">
        <v>934</v>
      </c>
      <c r="D6" s="178" t="s">
        <v>0</v>
      </c>
      <c r="E6" s="178" t="s">
        <v>1</v>
      </c>
      <c r="F6" s="178" t="s">
        <v>896</v>
      </c>
      <c r="G6" s="178" t="s">
        <v>902</v>
      </c>
      <c r="H6" s="178" t="s">
        <v>895</v>
      </c>
      <c r="I6" s="178" t="s">
        <v>894</v>
      </c>
      <c r="J6" s="188" t="s">
        <v>903</v>
      </c>
      <c r="K6" s="187" t="s">
        <v>891</v>
      </c>
      <c r="L6" s="179" t="s">
        <v>904</v>
      </c>
      <c r="M6" s="187" t="s">
        <v>905</v>
      </c>
      <c r="N6" s="178" t="s">
        <v>890</v>
      </c>
      <c r="O6" s="178" t="s">
        <v>906</v>
      </c>
      <c r="P6" s="178" t="s">
        <v>892</v>
      </c>
      <c r="Q6" s="187" t="s">
        <v>907</v>
      </c>
      <c r="R6" s="187" t="s">
        <v>897</v>
      </c>
      <c r="S6" s="187" t="s">
        <v>908</v>
      </c>
      <c r="T6" s="187" t="s">
        <v>909</v>
      </c>
      <c r="U6" s="187" t="s">
        <v>898</v>
      </c>
      <c r="V6" s="187" t="s">
        <v>924</v>
      </c>
      <c r="W6" s="187" t="s">
        <v>933</v>
      </c>
      <c r="X6" s="187" t="s">
        <v>925</v>
      </c>
      <c r="Y6" s="180" t="s">
        <v>893</v>
      </c>
    </row>
    <row r="7" spans="1:25" x14ac:dyDescent="0.3">
      <c r="A7" s="172">
        <v>1</v>
      </c>
      <c r="B7" s="189" t="s">
        <v>936</v>
      </c>
      <c r="C7" s="194">
        <v>12354</v>
      </c>
      <c r="D7" s="172"/>
      <c r="E7" s="173"/>
      <c r="F7" s="173"/>
      <c r="G7" s="173"/>
      <c r="H7" s="175"/>
      <c r="I7" s="175"/>
      <c r="J7" s="189">
        <v>45296</v>
      </c>
      <c r="K7" s="189"/>
      <c r="L7" s="176"/>
      <c r="M7" s="190" t="s">
        <v>910</v>
      </c>
      <c r="N7" s="167"/>
      <c r="O7" s="167"/>
      <c r="P7" s="167"/>
      <c r="Q7" s="191">
        <v>45292</v>
      </c>
      <c r="R7" s="174"/>
      <c r="S7" s="174"/>
      <c r="T7" s="174"/>
      <c r="U7" s="174"/>
      <c r="V7" s="174"/>
      <c r="W7" s="174"/>
      <c r="X7" s="174"/>
      <c r="Y7" s="189"/>
    </row>
    <row r="8" spans="1:25" x14ac:dyDescent="0.3">
      <c r="A8" s="172">
        <v>2</v>
      </c>
      <c r="B8" s="172"/>
      <c r="C8" s="172"/>
      <c r="D8" s="172"/>
      <c r="E8" s="173"/>
      <c r="F8" s="173"/>
      <c r="G8" s="173"/>
      <c r="H8" s="175"/>
      <c r="I8" s="175"/>
      <c r="J8" s="185"/>
      <c r="K8" s="185"/>
      <c r="L8" s="176"/>
      <c r="M8" s="176"/>
      <c r="N8" s="167"/>
      <c r="O8" s="167"/>
      <c r="P8" s="167"/>
      <c r="Q8" s="191"/>
      <c r="R8" s="174"/>
      <c r="S8" s="174"/>
      <c r="T8" s="174"/>
      <c r="U8" s="174"/>
      <c r="V8" s="174"/>
      <c r="W8" s="174"/>
      <c r="X8" s="174"/>
      <c r="Y8" s="189"/>
    </row>
    <row r="9" spans="1:25" x14ac:dyDescent="0.3">
      <c r="A9" s="172">
        <v>3</v>
      </c>
      <c r="B9" s="172"/>
      <c r="C9" s="172"/>
      <c r="D9" s="172"/>
      <c r="E9" s="173"/>
      <c r="F9" s="173"/>
      <c r="G9" s="173"/>
      <c r="H9" s="175"/>
      <c r="I9" s="175"/>
      <c r="J9" s="185"/>
      <c r="K9" s="185"/>
      <c r="L9" s="176"/>
      <c r="M9" s="176"/>
      <c r="N9" s="167"/>
      <c r="O9" s="167"/>
      <c r="P9" s="167"/>
      <c r="Q9" s="191"/>
      <c r="R9" s="174"/>
      <c r="S9" s="174"/>
      <c r="T9" s="174"/>
      <c r="U9" s="174"/>
      <c r="V9" s="174"/>
      <c r="W9" s="174"/>
      <c r="X9" s="174"/>
      <c r="Y9" s="189"/>
    </row>
    <row r="10" spans="1:25" x14ac:dyDescent="0.3">
      <c r="A10" s="172">
        <v>4</v>
      </c>
      <c r="B10" s="172"/>
      <c r="C10" s="172"/>
      <c r="D10" s="172"/>
      <c r="E10" s="173"/>
      <c r="F10" s="173"/>
      <c r="G10" s="173"/>
      <c r="H10" s="175"/>
      <c r="I10" s="175"/>
      <c r="J10" s="185"/>
      <c r="K10" s="185"/>
      <c r="L10" s="176"/>
      <c r="M10" s="176"/>
      <c r="N10" s="175"/>
      <c r="O10" s="175"/>
      <c r="P10" s="175"/>
      <c r="Q10" s="191"/>
      <c r="R10" s="174"/>
      <c r="S10" s="174"/>
      <c r="T10" s="174"/>
      <c r="U10" s="174"/>
      <c r="V10" s="174"/>
      <c r="W10" s="174"/>
      <c r="X10" s="174"/>
      <c r="Y10" s="189"/>
    </row>
    <row r="11" spans="1:25" x14ac:dyDescent="0.3">
      <c r="A11" s="172">
        <v>5</v>
      </c>
      <c r="B11" s="172"/>
      <c r="C11" s="172"/>
      <c r="D11" s="172"/>
      <c r="E11" s="173"/>
      <c r="F11" s="173"/>
      <c r="G11" s="173"/>
      <c r="H11" s="175"/>
      <c r="I11" s="175"/>
      <c r="J11" s="185"/>
      <c r="K11" s="185"/>
      <c r="L11" s="176"/>
      <c r="M11" s="176"/>
      <c r="N11" s="175"/>
      <c r="O11" s="175"/>
      <c r="P11" s="175"/>
      <c r="Q11" s="191"/>
      <c r="R11" s="174"/>
      <c r="S11" s="174"/>
      <c r="T11" s="174"/>
      <c r="U11" s="174"/>
      <c r="V11" s="174"/>
      <c r="W11" s="174"/>
      <c r="X11" s="174"/>
      <c r="Y11" s="189"/>
    </row>
    <row r="12" spans="1:25" x14ac:dyDescent="0.3">
      <c r="A12" s="172">
        <v>6</v>
      </c>
      <c r="B12" s="172"/>
      <c r="C12" s="172"/>
      <c r="D12" s="175"/>
      <c r="E12" s="173"/>
      <c r="F12" s="173"/>
      <c r="G12" s="173"/>
      <c r="H12" s="174"/>
      <c r="I12" s="174"/>
      <c r="J12" s="185"/>
      <c r="K12" s="185"/>
      <c r="L12" s="174"/>
      <c r="M12" s="174"/>
      <c r="N12" s="169"/>
      <c r="O12" s="169"/>
      <c r="P12" s="168"/>
      <c r="Q12" s="191"/>
      <c r="R12" s="174"/>
      <c r="S12" s="174"/>
      <c r="T12" s="174"/>
      <c r="U12" s="181"/>
      <c r="V12" s="181"/>
      <c r="W12" s="181"/>
      <c r="X12" s="181"/>
      <c r="Y12" s="189"/>
    </row>
    <row r="13" spans="1:25" x14ac:dyDescent="0.3">
      <c r="A13" s="172">
        <v>7</v>
      </c>
      <c r="B13" s="172"/>
      <c r="C13" s="172"/>
      <c r="D13" s="169"/>
      <c r="E13" s="169"/>
      <c r="F13" s="169"/>
      <c r="G13" s="169"/>
      <c r="H13" s="174"/>
      <c r="I13" s="174"/>
      <c r="J13" s="185"/>
      <c r="K13" s="185"/>
      <c r="L13" s="174"/>
      <c r="M13" s="174"/>
      <c r="N13" s="169"/>
      <c r="O13" s="169"/>
      <c r="P13" s="168"/>
      <c r="Q13" s="191"/>
      <c r="R13" s="174"/>
      <c r="S13" s="174"/>
      <c r="T13" s="174"/>
      <c r="U13" s="181"/>
      <c r="V13" s="181"/>
      <c r="W13" s="181"/>
      <c r="X13" s="181"/>
      <c r="Y13" s="189"/>
    </row>
    <row r="14" spans="1:25" x14ac:dyDescent="0.3">
      <c r="A14" s="172">
        <v>8</v>
      </c>
      <c r="B14" s="172"/>
      <c r="C14" s="172"/>
      <c r="D14" s="172"/>
      <c r="E14" s="173"/>
      <c r="F14" s="173"/>
      <c r="G14" s="173"/>
      <c r="H14" s="175"/>
      <c r="I14" s="175"/>
      <c r="J14" s="185"/>
      <c r="K14" s="185"/>
      <c r="L14" s="176"/>
      <c r="M14" s="176"/>
      <c r="N14" s="175"/>
      <c r="O14" s="175"/>
      <c r="P14" s="175"/>
      <c r="Q14" s="191"/>
      <c r="R14" s="174"/>
      <c r="S14" s="174"/>
      <c r="T14" s="174"/>
      <c r="U14" s="174"/>
      <c r="V14" s="174"/>
      <c r="W14" s="174"/>
      <c r="X14" s="174"/>
      <c r="Y14" s="189"/>
    </row>
    <row r="15" spans="1:25" x14ac:dyDescent="0.3">
      <c r="A15" s="172">
        <v>9</v>
      </c>
      <c r="B15" s="172"/>
      <c r="C15" s="172"/>
      <c r="D15" s="172"/>
      <c r="E15" s="173"/>
      <c r="F15" s="173"/>
      <c r="G15" s="173"/>
      <c r="H15" s="175"/>
      <c r="I15" s="175"/>
      <c r="J15" s="185"/>
      <c r="K15" s="185"/>
      <c r="L15" s="182"/>
      <c r="M15" s="182"/>
      <c r="N15" s="175"/>
      <c r="O15" s="175"/>
      <c r="P15" s="175"/>
      <c r="Q15" s="191"/>
      <c r="R15" s="183"/>
      <c r="S15" s="183"/>
      <c r="T15" s="183"/>
      <c r="U15" s="183"/>
      <c r="V15" s="183"/>
      <c r="W15" s="183"/>
      <c r="X15" s="183"/>
      <c r="Y15" s="189"/>
    </row>
    <row r="16" spans="1:25" x14ac:dyDescent="0.3">
      <c r="A16" s="172">
        <v>10</v>
      </c>
      <c r="B16" s="172"/>
      <c r="C16" s="172"/>
      <c r="D16" s="172"/>
      <c r="E16" s="173"/>
      <c r="F16" s="173"/>
      <c r="G16" s="173"/>
      <c r="H16" s="175"/>
      <c r="I16" s="175"/>
      <c r="J16" s="185"/>
      <c r="K16" s="185"/>
      <c r="L16" s="182"/>
      <c r="M16" s="182"/>
      <c r="N16" s="167"/>
      <c r="O16" s="167"/>
      <c r="P16" s="167"/>
      <c r="Q16" s="191"/>
      <c r="R16" s="183"/>
      <c r="S16" s="183"/>
      <c r="T16" s="183"/>
      <c r="U16" s="183"/>
      <c r="V16" s="183"/>
      <c r="W16" s="183"/>
      <c r="X16" s="183"/>
      <c r="Y16" s="189"/>
    </row>
    <row r="17" spans="1:25" x14ac:dyDescent="0.3">
      <c r="A17" s="172">
        <v>11</v>
      </c>
      <c r="B17" s="172"/>
      <c r="C17" s="172"/>
      <c r="D17" s="172"/>
      <c r="E17" s="173"/>
      <c r="F17" s="173"/>
      <c r="G17" s="173"/>
      <c r="H17" s="175"/>
      <c r="I17" s="175"/>
      <c r="J17" s="185"/>
      <c r="K17" s="185"/>
      <c r="L17" s="182"/>
      <c r="M17" s="182"/>
      <c r="N17" s="175"/>
      <c r="O17" s="175"/>
      <c r="P17" s="175"/>
      <c r="Q17" s="191"/>
      <c r="R17" s="183"/>
      <c r="S17" s="183"/>
      <c r="T17" s="183"/>
      <c r="U17" s="183"/>
      <c r="V17" s="183"/>
      <c r="W17" s="183"/>
      <c r="X17" s="183"/>
      <c r="Y17" s="189"/>
    </row>
    <row r="18" spans="1:25" x14ac:dyDescent="0.3">
      <c r="A18" s="172">
        <v>12</v>
      </c>
      <c r="B18" s="172"/>
      <c r="C18" s="172"/>
      <c r="D18" s="172"/>
      <c r="E18" s="173"/>
      <c r="F18" s="173"/>
      <c r="G18" s="173"/>
      <c r="H18" s="175"/>
      <c r="I18" s="175"/>
      <c r="J18" s="185"/>
      <c r="K18" s="185"/>
      <c r="L18" s="182"/>
      <c r="M18" s="182"/>
      <c r="N18" s="167"/>
      <c r="O18" s="167"/>
      <c r="P18" s="167"/>
      <c r="Q18" s="191"/>
      <c r="R18" s="183"/>
      <c r="S18" s="183"/>
      <c r="T18" s="183"/>
      <c r="U18" s="183"/>
      <c r="V18" s="183"/>
      <c r="W18" s="183"/>
      <c r="X18" s="183"/>
      <c r="Y18" s="189"/>
    </row>
    <row r="19" spans="1:25" x14ac:dyDescent="0.3">
      <c r="A19" s="172">
        <v>13</v>
      </c>
      <c r="B19" s="172"/>
      <c r="C19" s="172"/>
      <c r="D19" s="175"/>
      <c r="E19" s="184"/>
      <c r="F19" s="184"/>
      <c r="G19" s="184"/>
      <c r="H19" s="175"/>
      <c r="I19" s="175"/>
      <c r="J19" s="185"/>
      <c r="K19" s="185"/>
      <c r="L19" s="176"/>
      <c r="M19" s="176"/>
      <c r="N19" s="175"/>
      <c r="O19" s="175"/>
      <c r="P19" s="175"/>
      <c r="Q19" s="191"/>
      <c r="R19" s="176"/>
      <c r="S19" s="176"/>
      <c r="T19" s="176"/>
      <c r="U19" s="176"/>
      <c r="V19" s="176"/>
      <c r="W19" s="176"/>
      <c r="X19" s="176"/>
      <c r="Y19" s="189"/>
    </row>
    <row r="20" spans="1:25" x14ac:dyDescent="0.3">
      <c r="A20" s="172">
        <v>14</v>
      </c>
      <c r="B20" s="172"/>
      <c r="C20" s="172"/>
      <c r="D20" s="175"/>
      <c r="E20" s="184"/>
      <c r="F20" s="184"/>
      <c r="G20" s="184"/>
      <c r="H20" s="175"/>
      <c r="I20" s="175"/>
      <c r="J20" s="185"/>
      <c r="K20" s="185"/>
      <c r="L20" s="176"/>
      <c r="M20" s="176"/>
      <c r="N20" s="175"/>
      <c r="O20" s="175"/>
      <c r="P20" s="175"/>
      <c r="Q20" s="191"/>
      <c r="R20" s="176"/>
      <c r="S20" s="176"/>
      <c r="T20" s="176"/>
      <c r="U20" s="176"/>
      <c r="V20" s="176"/>
      <c r="W20" s="176"/>
      <c r="X20" s="176"/>
      <c r="Y20" s="189"/>
    </row>
    <row r="21" spans="1:25" x14ac:dyDescent="0.3">
      <c r="A21" s="172">
        <v>15</v>
      </c>
      <c r="B21" s="172"/>
      <c r="C21" s="172"/>
      <c r="D21" s="175"/>
      <c r="E21" s="184"/>
      <c r="F21" s="184"/>
      <c r="G21" s="184"/>
      <c r="H21" s="175"/>
      <c r="I21" s="175"/>
      <c r="J21" s="185"/>
      <c r="K21" s="185"/>
      <c r="L21" s="182"/>
      <c r="M21" s="182"/>
      <c r="N21" s="167"/>
      <c r="O21" s="167"/>
      <c r="P21" s="167"/>
      <c r="Q21" s="191"/>
      <c r="R21" s="182"/>
      <c r="S21" s="182"/>
      <c r="T21" s="182"/>
      <c r="U21" s="182"/>
      <c r="V21" s="182"/>
      <c r="W21" s="182"/>
      <c r="X21" s="182"/>
      <c r="Y21" s="189"/>
    </row>
    <row r="22" spans="1:25" x14ac:dyDescent="0.3">
      <c r="A22" s="172">
        <v>16</v>
      </c>
      <c r="B22" s="172"/>
      <c r="C22" s="172"/>
      <c r="D22" s="186"/>
      <c r="E22" s="184"/>
      <c r="F22" s="184"/>
      <c r="G22" s="184"/>
      <c r="H22" s="175"/>
      <c r="I22" s="175"/>
      <c r="J22" s="185"/>
      <c r="K22" s="185"/>
      <c r="L22" s="182"/>
      <c r="M22" s="182"/>
      <c r="N22" s="167"/>
      <c r="O22" s="167"/>
      <c r="P22" s="167"/>
      <c r="Q22" s="191"/>
      <c r="R22" s="182"/>
      <c r="S22" s="182"/>
      <c r="T22" s="182"/>
      <c r="U22" s="182"/>
      <c r="V22" s="182"/>
      <c r="W22" s="182"/>
      <c r="X22" s="182"/>
      <c r="Y22" s="189"/>
    </row>
    <row r="23" spans="1:25" x14ac:dyDescent="0.3">
      <c r="A23" s="172">
        <v>17</v>
      </c>
      <c r="B23" s="172"/>
      <c r="C23" s="172"/>
      <c r="D23" s="175"/>
      <c r="E23" s="184"/>
      <c r="F23" s="184"/>
      <c r="G23" s="184"/>
      <c r="H23" s="175"/>
      <c r="I23" s="175"/>
      <c r="J23" s="185"/>
      <c r="K23" s="185"/>
      <c r="L23" s="182"/>
      <c r="M23" s="182"/>
      <c r="N23" s="167"/>
      <c r="O23" s="167"/>
      <c r="P23" s="167"/>
      <c r="Q23" s="191"/>
      <c r="R23" s="182"/>
      <c r="S23" s="182"/>
      <c r="T23" s="182"/>
      <c r="U23" s="182"/>
      <c r="V23" s="182"/>
      <c r="W23" s="182"/>
      <c r="X23" s="182"/>
      <c r="Y23" s="189"/>
    </row>
    <row r="24" spans="1:25" x14ac:dyDescent="0.3">
      <c r="A24" s="172">
        <v>18</v>
      </c>
      <c r="B24" s="172"/>
      <c r="C24" s="172"/>
      <c r="D24" s="175"/>
      <c r="E24" s="184"/>
      <c r="F24" s="184"/>
      <c r="G24" s="184"/>
      <c r="H24" s="175"/>
      <c r="I24" s="175"/>
      <c r="J24" s="185"/>
      <c r="K24" s="185"/>
      <c r="L24" s="182"/>
      <c r="M24" s="182"/>
      <c r="N24" s="167"/>
      <c r="O24" s="167"/>
      <c r="P24" s="167"/>
      <c r="Q24" s="191"/>
      <c r="R24" s="182"/>
      <c r="S24" s="182"/>
      <c r="T24" s="182"/>
      <c r="U24" s="182"/>
      <c r="V24" s="182"/>
      <c r="W24" s="182"/>
      <c r="X24" s="182"/>
      <c r="Y24" s="189"/>
    </row>
    <row r="25" spans="1:25" x14ac:dyDescent="0.3">
      <c r="A25" s="172">
        <v>19</v>
      </c>
      <c r="B25" s="172"/>
      <c r="C25" s="172"/>
      <c r="D25" s="172"/>
      <c r="E25" s="172"/>
      <c r="F25" s="172"/>
      <c r="G25" s="172"/>
      <c r="H25" s="172"/>
      <c r="I25" s="172"/>
      <c r="J25" s="185"/>
      <c r="K25" s="185"/>
      <c r="L25" s="183"/>
      <c r="M25" s="183"/>
      <c r="N25" s="172"/>
      <c r="O25" s="172"/>
      <c r="P25" s="168"/>
      <c r="Q25" s="191"/>
      <c r="R25" s="183"/>
      <c r="S25" s="183"/>
      <c r="T25" s="183"/>
      <c r="U25" s="183"/>
      <c r="V25" s="183"/>
      <c r="W25" s="183"/>
      <c r="X25" s="183"/>
      <c r="Y25" s="189"/>
    </row>
    <row r="26" spans="1:25" x14ac:dyDescent="0.3">
      <c r="A26" s="172">
        <v>20</v>
      </c>
      <c r="B26" s="172"/>
      <c r="C26" s="172"/>
      <c r="D26" s="172"/>
      <c r="E26" s="172"/>
      <c r="F26" s="172"/>
      <c r="G26" s="172"/>
      <c r="H26" s="172"/>
      <c r="I26" s="172"/>
      <c r="J26" s="185"/>
      <c r="K26" s="185"/>
      <c r="L26" s="174"/>
      <c r="M26" s="174"/>
      <c r="N26" s="172"/>
      <c r="O26" s="172"/>
      <c r="P26" s="168"/>
      <c r="Q26" s="191"/>
      <c r="R26" s="174"/>
      <c r="S26" s="174"/>
      <c r="T26" s="174"/>
      <c r="U26" s="174"/>
      <c r="V26" s="174"/>
      <c r="W26" s="174"/>
      <c r="X26" s="174"/>
      <c r="Y26" s="189"/>
    </row>
  </sheetData>
  <mergeCells count="4">
    <mergeCell ref="A5:E5"/>
    <mergeCell ref="F5:M5"/>
    <mergeCell ref="N5:U5"/>
    <mergeCell ref="V5:Y5"/>
  </mergeCells>
  <phoneticPr fontId="2" type="noConversion"/>
  <conditionalFormatting sqref="D22">
    <cfRule type="duplicateValues" dxfId="3" priority="1"/>
  </conditionalFormatting>
  <dataValidations count="1">
    <dataValidation type="list" allowBlank="1" showInputMessage="1" showErrorMessage="1" sqref="H21:I21" xr:uid="{00000000-0002-0000-0100-000000000000}">
      <formula1>#REF!</formula1>
    </dataValidation>
  </dataValidation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26"/>
  <sheetViews>
    <sheetView zoomScale="85" zoomScaleNormal="85" workbookViewId="0">
      <selection activeCell="R8" sqref="R8"/>
    </sheetView>
  </sheetViews>
  <sheetFormatPr defaultRowHeight="16.5" x14ac:dyDescent="0.3"/>
  <cols>
    <col min="1" max="1" width="5.75" customWidth="1"/>
    <col min="2" max="2" width="9.25" bestFit="1" customWidth="1"/>
    <col min="3" max="3" width="8.75" bestFit="1" customWidth="1"/>
    <col min="4" max="4" width="18.375" customWidth="1"/>
    <col min="5" max="5" width="15.625" bestFit="1" customWidth="1"/>
    <col min="6" max="6" width="15.625" customWidth="1"/>
    <col min="7" max="7" width="11.375" customWidth="1"/>
    <col min="8" max="8" width="13.75" customWidth="1"/>
    <col min="9" max="9" width="9.25" bestFit="1" customWidth="1"/>
    <col min="10" max="13" width="16.125" customWidth="1"/>
    <col min="14" max="14" width="16.5" customWidth="1"/>
    <col min="15" max="15" width="15" customWidth="1"/>
    <col min="16" max="16" width="18.875" customWidth="1"/>
    <col min="17" max="17" width="17.75" customWidth="1"/>
    <col min="18" max="18" width="14.25" customWidth="1"/>
    <col min="19" max="19" width="13.625" customWidth="1"/>
    <col min="20" max="20" width="12.875" customWidth="1"/>
    <col min="21" max="22" width="13.625" customWidth="1"/>
    <col min="23" max="23" width="14.875" customWidth="1"/>
    <col min="24" max="24" width="12.25" customWidth="1"/>
    <col min="25" max="25" width="15.875" customWidth="1"/>
    <col min="26" max="26" width="10.25" customWidth="1"/>
  </cols>
  <sheetData>
    <row r="1" spans="1:27" ht="27" x14ac:dyDescent="0.3">
      <c r="A1" s="177" t="s">
        <v>938</v>
      </c>
      <c r="B1" s="177"/>
      <c r="C1" s="177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1"/>
      <c r="O1" s="170"/>
      <c r="P1" s="170"/>
      <c r="Q1" s="170"/>
      <c r="R1" s="171"/>
      <c r="S1" s="171"/>
      <c r="U1" s="171"/>
      <c r="V1" s="171"/>
    </row>
    <row r="2" spans="1:27" ht="27" x14ac:dyDescent="0.3">
      <c r="A2" s="177"/>
      <c r="B2" s="177"/>
      <c r="C2" s="177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1"/>
      <c r="O2" s="170"/>
      <c r="P2" s="170"/>
      <c r="Q2" s="170"/>
      <c r="R2" s="171"/>
      <c r="S2" s="171"/>
      <c r="T2" s="171"/>
      <c r="U2" s="171"/>
      <c r="V2" s="171"/>
    </row>
    <row r="3" spans="1:27" ht="27" x14ac:dyDescent="0.3">
      <c r="A3" s="177"/>
      <c r="B3" s="177"/>
      <c r="C3" s="177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1"/>
      <c r="O3" s="170"/>
      <c r="P3" s="170"/>
      <c r="Q3" s="170"/>
      <c r="R3" s="171"/>
      <c r="S3" s="171"/>
      <c r="T3" s="171"/>
      <c r="U3" s="171"/>
      <c r="V3" s="171"/>
    </row>
    <row r="4" spans="1:27" x14ac:dyDescent="0.3">
      <c r="A4" s="170"/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1"/>
      <c r="O4" s="170"/>
      <c r="P4" s="170"/>
      <c r="Q4" s="170"/>
      <c r="R4" s="171"/>
      <c r="S4" s="171"/>
      <c r="T4" s="171"/>
      <c r="U4" s="171"/>
      <c r="V4" s="171"/>
    </row>
    <row r="5" spans="1:27" ht="39" customHeight="1" x14ac:dyDescent="0.3">
      <c r="A5" s="195" t="s">
        <v>899</v>
      </c>
      <c r="B5" s="195"/>
      <c r="C5" s="195"/>
      <c r="D5" s="195"/>
      <c r="E5" s="195"/>
      <c r="F5" s="195" t="s">
        <v>900</v>
      </c>
      <c r="G5" s="195"/>
      <c r="H5" s="195"/>
      <c r="I5" s="195"/>
      <c r="J5" s="195"/>
      <c r="K5" s="195"/>
      <c r="L5" s="195"/>
      <c r="M5" s="195"/>
      <c r="N5" s="195"/>
      <c r="O5" s="196" t="s">
        <v>901</v>
      </c>
      <c r="P5" s="197"/>
      <c r="Q5" s="197"/>
      <c r="R5" s="197"/>
      <c r="S5" s="197"/>
      <c r="T5" s="197"/>
      <c r="U5" s="197"/>
      <c r="V5" s="198"/>
      <c r="W5" s="200" t="s">
        <v>926</v>
      </c>
      <c r="X5" s="200"/>
      <c r="Y5" s="200"/>
      <c r="Z5" s="200"/>
      <c r="AA5" s="201"/>
    </row>
    <row r="6" spans="1:27" ht="37.5" customHeight="1" x14ac:dyDescent="0.3">
      <c r="A6" s="178" t="s">
        <v>53</v>
      </c>
      <c r="B6" s="188" t="s">
        <v>935</v>
      </c>
      <c r="C6" s="188" t="s">
        <v>934</v>
      </c>
      <c r="D6" s="178" t="s">
        <v>0</v>
      </c>
      <c r="E6" s="178" t="s">
        <v>1</v>
      </c>
      <c r="F6" s="178" t="s">
        <v>896</v>
      </c>
      <c r="G6" s="178" t="s">
        <v>902</v>
      </c>
      <c r="H6" s="178" t="s">
        <v>895</v>
      </c>
      <c r="I6" s="178" t="s">
        <v>894</v>
      </c>
      <c r="J6" s="188" t="s">
        <v>903</v>
      </c>
      <c r="K6" s="188" t="s">
        <v>911</v>
      </c>
      <c r="L6" s="188" t="s">
        <v>912</v>
      </c>
      <c r="M6" s="187" t="s">
        <v>891</v>
      </c>
      <c r="N6" s="179" t="s">
        <v>904</v>
      </c>
      <c r="O6" s="178" t="s">
        <v>890</v>
      </c>
      <c r="P6" s="178" t="s">
        <v>906</v>
      </c>
      <c r="Q6" s="178" t="s">
        <v>892</v>
      </c>
      <c r="R6" s="187" t="s">
        <v>907</v>
      </c>
      <c r="S6" s="187" t="s">
        <v>913</v>
      </c>
      <c r="T6" s="187" t="s">
        <v>908</v>
      </c>
      <c r="U6" s="187" t="s">
        <v>914</v>
      </c>
      <c r="V6" s="187" t="s">
        <v>915</v>
      </c>
      <c r="W6" s="187" t="s">
        <v>931</v>
      </c>
      <c r="X6" s="187" t="s">
        <v>925</v>
      </c>
      <c r="Y6" s="187" t="s">
        <v>927</v>
      </c>
      <c r="Z6" s="187" t="s">
        <v>928</v>
      </c>
      <c r="AA6" s="180" t="s">
        <v>893</v>
      </c>
    </row>
    <row r="7" spans="1:27" x14ac:dyDescent="0.3">
      <c r="A7" s="172">
        <v>1</v>
      </c>
      <c r="B7" s="172"/>
      <c r="C7" s="172"/>
      <c r="D7" s="172"/>
      <c r="E7" s="173"/>
      <c r="F7" s="173"/>
      <c r="G7" s="173" t="s">
        <v>916</v>
      </c>
      <c r="H7" s="175" t="s">
        <v>80</v>
      </c>
      <c r="I7" s="175"/>
      <c r="J7" s="189">
        <v>45296</v>
      </c>
      <c r="K7" s="189"/>
      <c r="L7" s="189"/>
      <c r="M7" s="189"/>
      <c r="N7" s="176"/>
      <c r="O7" s="167"/>
      <c r="P7" s="167" t="s">
        <v>917</v>
      </c>
      <c r="Q7" s="167"/>
      <c r="R7" s="191">
        <v>45292</v>
      </c>
      <c r="S7" s="174"/>
      <c r="T7" s="174"/>
      <c r="U7" s="174"/>
      <c r="V7" s="174"/>
      <c r="W7" s="174"/>
      <c r="X7" s="174"/>
      <c r="Y7" s="190" t="s">
        <v>929</v>
      </c>
      <c r="Z7" s="190" t="s">
        <v>929</v>
      </c>
      <c r="AA7" s="189"/>
    </row>
    <row r="8" spans="1:27" x14ac:dyDescent="0.3">
      <c r="A8" s="172">
        <v>2</v>
      </c>
      <c r="B8" s="172"/>
      <c r="C8" s="172"/>
      <c r="D8" s="172"/>
      <c r="E8" s="173"/>
      <c r="F8" s="173"/>
      <c r="G8" s="173" t="s">
        <v>916</v>
      </c>
      <c r="H8" s="175" t="s">
        <v>80</v>
      </c>
      <c r="I8" s="175"/>
      <c r="J8" s="185"/>
      <c r="K8" s="185"/>
      <c r="L8" s="185"/>
      <c r="M8" s="185"/>
      <c r="N8" s="176"/>
      <c r="O8" s="167"/>
      <c r="P8" s="167" t="s">
        <v>917</v>
      </c>
      <c r="Q8" s="167"/>
      <c r="R8" s="191"/>
      <c r="S8" s="174"/>
      <c r="T8" s="174"/>
      <c r="U8" s="174"/>
      <c r="V8" s="174"/>
      <c r="W8" s="174"/>
      <c r="X8" s="174"/>
      <c r="Y8" s="174"/>
      <c r="Z8" s="174"/>
      <c r="AA8" s="189"/>
    </row>
    <row r="9" spans="1:27" x14ac:dyDescent="0.3">
      <c r="A9" s="172">
        <v>3</v>
      </c>
      <c r="B9" s="172"/>
      <c r="C9" s="172"/>
      <c r="D9" s="172"/>
      <c r="E9" s="173"/>
      <c r="F9" s="173"/>
      <c r="G9" s="173" t="s">
        <v>916</v>
      </c>
      <c r="H9" s="175" t="s">
        <v>80</v>
      </c>
      <c r="I9" s="175"/>
      <c r="J9" s="185"/>
      <c r="K9" s="185"/>
      <c r="L9" s="185"/>
      <c r="M9" s="185"/>
      <c r="N9" s="176"/>
      <c r="O9" s="167"/>
      <c r="P9" s="167" t="s">
        <v>917</v>
      </c>
      <c r="Q9" s="167"/>
      <c r="R9" s="191"/>
      <c r="S9" s="174"/>
      <c r="T9" s="174"/>
      <c r="U9" s="174"/>
      <c r="V9" s="174"/>
      <c r="W9" s="174"/>
      <c r="X9" s="174"/>
      <c r="Y9" s="174"/>
      <c r="Z9" s="174"/>
      <c r="AA9" s="189"/>
    </row>
    <row r="10" spans="1:27" x14ac:dyDescent="0.3">
      <c r="A10" s="172">
        <v>4</v>
      </c>
      <c r="B10" s="172"/>
      <c r="C10" s="172"/>
      <c r="D10" s="172"/>
      <c r="E10" s="173"/>
      <c r="F10" s="173"/>
      <c r="G10" s="173" t="s">
        <v>916</v>
      </c>
      <c r="H10" s="175" t="s">
        <v>80</v>
      </c>
      <c r="I10" s="175"/>
      <c r="J10" s="185"/>
      <c r="K10" s="185"/>
      <c r="L10" s="185"/>
      <c r="M10" s="185"/>
      <c r="N10" s="176"/>
      <c r="O10" s="175"/>
      <c r="P10" s="167" t="s">
        <v>917</v>
      </c>
      <c r="Q10" s="175"/>
      <c r="R10" s="191"/>
      <c r="S10" s="174"/>
      <c r="T10" s="174"/>
      <c r="U10" s="174"/>
      <c r="V10" s="174"/>
      <c r="W10" s="174"/>
      <c r="X10" s="174"/>
      <c r="Y10" s="174"/>
      <c r="Z10" s="174"/>
      <c r="AA10" s="189"/>
    </row>
    <row r="11" spans="1:27" x14ac:dyDescent="0.3">
      <c r="A11" s="172">
        <v>5</v>
      </c>
      <c r="B11" s="172"/>
      <c r="C11" s="172"/>
      <c r="D11" s="172"/>
      <c r="E11" s="173"/>
      <c r="F11" s="173"/>
      <c r="G11" s="173" t="s">
        <v>916</v>
      </c>
      <c r="H11" s="175" t="s">
        <v>80</v>
      </c>
      <c r="I11" s="175"/>
      <c r="J11" s="185"/>
      <c r="K11" s="185"/>
      <c r="L11" s="185"/>
      <c r="M11" s="185"/>
      <c r="N11" s="176"/>
      <c r="O11" s="175"/>
      <c r="P11" s="167" t="s">
        <v>917</v>
      </c>
      <c r="Q11" s="175"/>
      <c r="R11" s="191"/>
      <c r="S11" s="174"/>
      <c r="T11" s="174"/>
      <c r="U11" s="174"/>
      <c r="V11" s="174"/>
      <c r="W11" s="174"/>
      <c r="X11" s="174"/>
      <c r="Y11" s="174"/>
      <c r="Z11" s="174"/>
      <c r="AA11" s="189"/>
    </row>
    <row r="12" spans="1:27" x14ac:dyDescent="0.3">
      <c r="A12" s="172">
        <v>6</v>
      </c>
      <c r="B12" s="172"/>
      <c r="C12" s="172"/>
      <c r="D12" s="175"/>
      <c r="E12" s="173"/>
      <c r="F12" s="173"/>
      <c r="G12" s="173" t="s">
        <v>916</v>
      </c>
      <c r="H12" s="175" t="s">
        <v>80</v>
      </c>
      <c r="I12" s="174"/>
      <c r="J12" s="185"/>
      <c r="K12" s="185"/>
      <c r="L12" s="185"/>
      <c r="M12" s="185"/>
      <c r="N12" s="174"/>
      <c r="O12" s="169"/>
      <c r="P12" s="167" t="s">
        <v>917</v>
      </c>
      <c r="Q12" s="168"/>
      <c r="R12" s="191"/>
      <c r="S12" s="174"/>
      <c r="T12" s="174"/>
      <c r="U12" s="174"/>
      <c r="V12" s="181"/>
      <c r="W12" s="181"/>
      <c r="X12" s="181"/>
      <c r="Y12" s="181"/>
      <c r="Z12" s="181"/>
      <c r="AA12" s="189"/>
    </row>
    <row r="13" spans="1:27" x14ac:dyDescent="0.3">
      <c r="A13" s="172">
        <v>7</v>
      </c>
      <c r="B13" s="172"/>
      <c r="C13" s="172"/>
      <c r="D13" s="169"/>
      <c r="E13" s="169"/>
      <c r="F13" s="169"/>
      <c r="G13" s="173" t="s">
        <v>916</v>
      </c>
      <c r="H13" s="175" t="s">
        <v>80</v>
      </c>
      <c r="I13" s="174"/>
      <c r="J13" s="185"/>
      <c r="K13" s="185"/>
      <c r="L13" s="185"/>
      <c r="M13" s="185"/>
      <c r="N13" s="174"/>
      <c r="O13" s="169"/>
      <c r="P13" s="167" t="s">
        <v>917</v>
      </c>
      <c r="Q13" s="168"/>
      <c r="R13" s="191"/>
      <c r="S13" s="174"/>
      <c r="T13" s="174"/>
      <c r="U13" s="174"/>
      <c r="V13" s="181"/>
      <c r="W13" s="181"/>
      <c r="X13" s="181"/>
      <c r="Y13" s="181"/>
      <c r="Z13" s="181"/>
      <c r="AA13" s="189"/>
    </row>
    <row r="14" spans="1:27" x14ac:dyDescent="0.3">
      <c r="A14" s="172">
        <v>8</v>
      </c>
      <c r="B14" s="172"/>
      <c r="C14" s="172"/>
      <c r="D14" s="172"/>
      <c r="E14" s="173"/>
      <c r="F14" s="173"/>
      <c r="G14" s="173" t="s">
        <v>916</v>
      </c>
      <c r="H14" s="175" t="s">
        <v>80</v>
      </c>
      <c r="I14" s="175"/>
      <c r="J14" s="185"/>
      <c r="K14" s="185"/>
      <c r="L14" s="185"/>
      <c r="M14" s="185"/>
      <c r="N14" s="176"/>
      <c r="O14" s="175"/>
      <c r="P14" s="167" t="s">
        <v>917</v>
      </c>
      <c r="Q14" s="175"/>
      <c r="R14" s="191"/>
      <c r="S14" s="174"/>
      <c r="T14" s="174"/>
      <c r="U14" s="174"/>
      <c r="V14" s="174"/>
      <c r="W14" s="174"/>
      <c r="X14" s="174"/>
      <c r="Y14" s="174"/>
      <c r="Z14" s="174"/>
      <c r="AA14" s="189"/>
    </row>
    <row r="15" spans="1:27" x14ac:dyDescent="0.3">
      <c r="A15" s="172">
        <v>9</v>
      </c>
      <c r="B15" s="172"/>
      <c r="C15" s="172"/>
      <c r="D15" s="172"/>
      <c r="E15" s="173"/>
      <c r="F15" s="173"/>
      <c r="G15" s="173" t="s">
        <v>916</v>
      </c>
      <c r="H15" s="175" t="s">
        <v>80</v>
      </c>
      <c r="I15" s="175"/>
      <c r="J15" s="185"/>
      <c r="K15" s="185"/>
      <c r="L15" s="185"/>
      <c r="M15" s="185"/>
      <c r="N15" s="182"/>
      <c r="O15" s="175"/>
      <c r="P15" s="167" t="s">
        <v>917</v>
      </c>
      <c r="Q15" s="175"/>
      <c r="R15" s="191"/>
      <c r="S15" s="183"/>
      <c r="T15" s="183"/>
      <c r="U15" s="183"/>
      <c r="V15" s="183"/>
      <c r="W15" s="183"/>
      <c r="X15" s="183"/>
      <c r="Y15" s="183"/>
      <c r="Z15" s="183"/>
      <c r="AA15" s="189"/>
    </row>
    <row r="16" spans="1:27" x14ac:dyDescent="0.3">
      <c r="A16" s="172">
        <v>10</v>
      </c>
      <c r="B16" s="172"/>
      <c r="C16" s="172"/>
      <c r="D16" s="172"/>
      <c r="E16" s="173"/>
      <c r="F16" s="173"/>
      <c r="G16" s="173" t="s">
        <v>916</v>
      </c>
      <c r="H16" s="175" t="s">
        <v>80</v>
      </c>
      <c r="I16" s="175"/>
      <c r="J16" s="185"/>
      <c r="K16" s="185"/>
      <c r="L16" s="185"/>
      <c r="M16" s="185"/>
      <c r="N16" s="182"/>
      <c r="O16" s="167"/>
      <c r="P16" s="167" t="s">
        <v>917</v>
      </c>
      <c r="Q16" s="167"/>
      <c r="R16" s="191"/>
      <c r="S16" s="183"/>
      <c r="T16" s="183"/>
      <c r="U16" s="183"/>
      <c r="V16" s="183"/>
      <c r="W16" s="183"/>
      <c r="X16" s="183"/>
      <c r="Y16" s="183"/>
      <c r="Z16" s="183"/>
      <c r="AA16" s="189"/>
    </row>
    <row r="17" spans="1:27" x14ac:dyDescent="0.3">
      <c r="A17" s="172">
        <v>11</v>
      </c>
      <c r="B17" s="172"/>
      <c r="C17" s="172"/>
      <c r="D17" s="172"/>
      <c r="E17" s="173"/>
      <c r="F17" s="173"/>
      <c r="G17" s="173"/>
      <c r="H17" s="175"/>
      <c r="I17" s="175"/>
      <c r="J17" s="185"/>
      <c r="K17" s="185"/>
      <c r="L17" s="185"/>
      <c r="M17" s="185"/>
      <c r="N17" s="182"/>
      <c r="O17" s="175"/>
      <c r="P17" s="175"/>
      <c r="Q17" s="175"/>
      <c r="R17" s="191"/>
      <c r="S17" s="183"/>
      <c r="T17" s="183"/>
      <c r="U17" s="183"/>
      <c r="V17" s="183"/>
      <c r="W17" s="183"/>
      <c r="X17" s="183"/>
      <c r="Y17" s="183"/>
      <c r="Z17" s="183"/>
      <c r="AA17" s="189"/>
    </row>
    <row r="18" spans="1:27" x14ac:dyDescent="0.3">
      <c r="A18" s="172">
        <v>12</v>
      </c>
      <c r="B18" s="172"/>
      <c r="C18" s="172"/>
      <c r="D18" s="172"/>
      <c r="E18" s="173"/>
      <c r="F18" s="173"/>
      <c r="G18" s="173"/>
      <c r="H18" s="175"/>
      <c r="I18" s="175"/>
      <c r="J18" s="185"/>
      <c r="K18" s="185"/>
      <c r="L18" s="185"/>
      <c r="M18" s="185"/>
      <c r="N18" s="182"/>
      <c r="O18" s="167"/>
      <c r="P18" s="167"/>
      <c r="Q18" s="167"/>
      <c r="R18" s="191"/>
      <c r="S18" s="183"/>
      <c r="T18" s="183"/>
      <c r="U18" s="183"/>
      <c r="V18" s="183"/>
      <c r="W18" s="183"/>
      <c r="X18" s="183"/>
      <c r="Y18" s="183"/>
      <c r="Z18" s="183"/>
      <c r="AA18" s="189"/>
    </row>
    <row r="19" spans="1:27" x14ac:dyDescent="0.3">
      <c r="A19" s="172">
        <v>13</v>
      </c>
      <c r="B19" s="172"/>
      <c r="C19" s="172"/>
      <c r="D19" s="175"/>
      <c r="E19" s="184"/>
      <c r="F19" s="184"/>
      <c r="G19" s="184"/>
      <c r="H19" s="175"/>
      <c r="I19" s="175"/>
      <c r="J19" s="185"/>
      <c r="K19" s="185"/>
      <c r="L19" s="185"/>
      <c r="M19" s="185"/>
      <c r="N19" s="176"/>
      <c r="O19" s="175"/>
      <c r="P19" s="175"/>
      <c r="Q19" s="175"/>
      <c r="R19" s="191"/>
      <c r="S19" s="176"/>
      <c r="T19" s="176"/>
      <c r="U19" s="176"/>
      <c r="V19" s="176"/>
      <c r="W19" s="176"/>
      <c r="X19" s="176"/>
      <c r="Y19" s="176"/>
      <c r="Z19" s="176"/>
      <c r="AA19" s="189"/>
    </row>
    <row r="20" spans="1:27" x14ac:dyDescent="0.3">
      <c r="A20" s="172">
        <v>14</v>
      </c>
      <c r="B20" s="172"/>
      <c r="C20" s="172"/>
      <c r="D20" s="175"/>
      <c r="E20" s="184"/>
      <c r="F20" s="184"/>
      <c r="G20" s="184"/>
      <c r="H20" s="175"/>
      <c r="I20" s="175"/>
      <c r="J20" s="185"/>
      <c r="K20" s="185"/>
      <c r="L20" s="185"/>
      <c r="M20" s="185"/>
      <c r="N20" s="176"/>
      <c r="O20" s="175"/>
      <c r="P20" s="175"/>
      <c r="Q20" s="175"/>
      <c r="R20" s="191"/>
      <c r="S20" s="176"/>
      <c r="T20" s="176"/>
      <c r="U20" s="176"/>
      <c r="V20" s="176"/>
      <c r="W20" s="176"/>
      <c r="X20" s="176"/>
      <c r="Y20" s="176"/>
      <c r="Z20" s="176"/>
      <c r="AA20" s="189"/>
    </row>
    <row r="21" spans="1:27" x14ac:dyDescent="0.3">
      <c r="A21" s="172">
        <v>15</v>
      </c>
      <c r="B21" s="172"/>
      <c r="C21" s="172"/>
      <c r="D21" s="175"/>
      <c r="E21" s="184"/>
      <c r="F21" s="184"/>
      <c r="G21" s="184"/>
      <c r="H21" s="175"/>
      <c r="I21" s="175"/>
      <c r="J21" s="185"/>
      <c r="K21" s="185"/>
      <c r="L21" s="185"/>
      <c r="M21" s="185"/>
      <c r="N21" s="182"/>
      <c r="O21" s="167"/>
      <c r="P21" s="167"/>
      <c r="Q21" s="167"/>
      <c r="R21" s="191"/>
      <c r="S21" s="182"/>
      <c r="T21" s="182"/>
      <c r="U21" s="182"/>
      <c r="V21" s="182"/>
      <c r="W21" s="182"/>
      <c r="X21" s="182"/>
      <c r="Y21" s="182"/>
      <c r="Z21" s="182"/>
      <c r="AA21" s="189"/>
    </row>
    <row r="22" spans="1:27" x14ac:dyDescent="0.3">
      <c r="A22" s="172">
        <v>16</v>
      </c>
      <c r="B22" s="172"/>
      <c r="C22" s="172"/>
      <c r="D22" s="186"/>
      <c r="E22" s="184"/>
      <c r="F22" s="184"/>
      <c r="G22" s="184"/>
      <c r="H22" s="175"/>
      <c r="I22" s="175"/>
      <c r="J22" s="185"/>
      <c r="K22" s="185"/>
      <c r="L22" s="185"/>
      <c r="M22" s="185"/>
      <c r="N22" s="182"/>
      <c r="O22" s="167"/>
      <c r="P22" s="167"/>
      <c r="Q22" s="167"/>
      <c r="R22" s="191"/>
      <c r="S22" s="182"/>
      <c r="T22" s="182"/>
      <c r="U22" s="182"/>
      <c r="V22" s="182"/>
      <c r="W22" s="182"/>
      <c r="X22" s="182"/>
      <c r="Y22" s="182"/>
      <c r="Z22" s="182"/>
      <c r="AA22" s="189"/>
    </row>
    <row r="23" spans="1:27" x14ac:dyDescent="0.3">
      <c r="A23" s="172">
        <v>17</v>
      </c>
      <c r="B23" s="172"/>
      <c r="C23" s="172"/>
      <c r="D23" s="175"/>
      <c r="E23" s="184"/>
      <c r="F23" s="184"/>
      <c r="G23" s="184"/>
      <c r="H23" s="175"/>
      <c r="I23" s="175"/>
      <c r="J23" s="185"/>
      <c r="K23" s="185"/>
      <c r="L23" s="185"/>
      <c r="M23" s="185"/>
      <c r="N23" s="182"/>
      <c r="O23" s="167"/>
      <c r="P23" s="167"/>
      <c r="Q23" s="167"/>
      <c r="R23" s="191"/>
      <c r="S23" s="182"/>
      <c r="T23" s="182"/>
      <c r="U23" s="182"/>
      <c r="V23" s="182"/>
      <c r="W23" s="182"/>
      <c r="X23" s="182"/>
      <c r="Y23" s="182"/>
      <c r="Z23" s="182"/>
      <c r="AA23" s="189"/>
    </row>
    <row r="24" spans="1:27" x14ac:dyDescent="0.3">
      <c r="A24" s="172">
        <v>18</v>
      </c>
      <c r="B24" s="172"/>
      <c r="C24" s="172"/>
      <c r="D24" s="175"/>
      <c r="E24" s="184"/>
      <c r="F24" s="184"/>
      <c r="G24" s="184"/>
      <c r="H24" s="175"/>
      <c r="I24" s="175"/>
      <c r="J24" s="185"/>
      <c r="K24" s="185"/>
      <c r="L24" s="185"/>
      <c r="M24" s="185"/>
      <c r="N24" s="182"/>
      <c r="O24" s="167"/>
      <c r="P24" s="167"/>
      <c r="Q24" s="167"/>
      <c r="R24" s="191"/>
      <c r="S24" s="182"/>
      <c r="T24" s="182"/>
      <c r="U24" s="182"/>
      <c r="V24" s="182"/>
      <c r="W24" s="182"/>
      <c r="X24" s="182"/>
      <c r="Y24" s="182"/>
      <c r="Z24" s="182"/>
      <c r="AA24" s="189"/>
    </row>
    <row r="25" spans="1:27" x14ac:dyDescent="0.3">
      <c r="A25" s="172">
        <v>19</v>
      </c>
      <c r="B25" s="172"/>
      <c r="C25" s="172"/>
      <c r="D25" s="172"/>
      <c r="E25" s="172"/>
      <c r="F25" s="172"/>
      <c r="G25" s="172"/>
      <c r="H25" s="172"/>
      <c r="I25" s="172"/>
      <c r="J25" s="185"/>
      <c r="K25" s="185"/>
      <c r="L25" s="185"/>
      <c r="M25" s="185"/>
      <c r="N25" s="183"/>
      <c r="O25" s="172"/>
      <c r="P25" s="172"/>
      <c r="Q25" s="168"/>
      <c r="R25" s="191"/>
      <c r="S25" s="183"/>
      <c r="T25" s="183"/>
      <c r="U25" s="183"/>
      <c r="V25" s="183"/>
      <c r="W25" s="183"/>
      <c r="X25" s="183"/>
      <c r="Y25" s="183"/>
      <c r="Z25" s="183"/>
      <c r="AA25" s="189"/>
    </row>
    <row r="26" spans="1:27" x14ac:dyDescent="0.3">
      <c r="A26" s="172">
        <v>20</v>
      </c>
      <c r="B26" s="172"/>
      <c r="C26" s="172"/>
      <c r="D26" s="172"/>
      <c r="E26" s="172"/>
      <c r="F26" s="172"/>
      <c r="G26" s="172"/>
      <c r="H26" s="172"/>
      <c r="I26" s="172"/>
      <c r="J26" s="185"/>
      <c r="K26" s="185"/>
      <c r="L26" s="185"/>
      <c r="M26" s="185"/>
      <c r="N26" s="174"/>
      <c r="O26" s="172"/>
      <c r="P26" s="172"/>
      <c r="Q26" s="168"/>
      <c r="R26" s="191"/>
      <c r="S26" s="174"/>
      <c r="T26" s="174"/>
      <c r="U26" s="174"/>
      <c r="V26" s="174"/>
      <c r="W26" s="174"/>
      <c r="X26" s="174"/>
      <c r="Y26" s="174"/>
      <c r="Z26" s="174"/>
      <c r="AA26" s="189"/>
    </row>
  </sheetData>
  <mergeCells count="4">
    <mergeCell ref="A5:E5"/>
    <mergeCell ref="F5:N5"/>
    <mergeCell ref="O5:V5"/>
    <mergeCell ref="W5:AA5"/>
  </mergeCells>
  <phoneticPr fontId="2" type="noConversion"/>
  <conditionalFormatting sqref="D22">
    <cfRule type="duplicateValues" dxfId="2" priority="1"/>
  </conditionalFormatting>
  <dataValidations count="1">
    <dataValidation type="list" allowBlank="1" showInputMessage="1" showErrorMessage="1" sqref="H21:I21" xr:uid="{00000000-0002-0000-0200-000000000000}">
      <formula1>#REF!</formula1>
    </dataValidation>
  </dataValidation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32"/>
  <sheetViews>
    <sheetView zoomScale="85" zoomScaleNormal="85" workbookViewId="0">
      <selection activeCell="A2" sqref="A2"/>
    </sheetView>
  </sheetViews>
  <sheetFormatPr defaultRowHeight="16.5" x14ac:dyDescent="0.3"/>
  <cols>
    <col min="1" max="1" width="5.75" customWidth="1"/>
    <col min="2" max="2" width="9.25" bestFit="1" customWidth="1"/>
    <col min="3" max="3" width="8.75" bestFit="1" customWidth="1"/>
    <col min="4" max="4" width="18.375" customWidth="1"/>
    <col min="5" max="5" width="15.625" bestFit="1" customWidth="1"/>
    <col min="6" max="6" width="15.625" customWidth="1"/>
    <col min="7" max="7" width="11.375" customWidth="1"/>
    <col min="8" max="8" width="13.75" customWidth="1"/>
    <col min="9" max="9" width="9.25" bestFit="1" customWidth="1"/>
    <col min="10" max="11" width="16.125" customWidth="1"/>
    <col min="12" max="12" width="16.5" customWidth="1"/>
    <col min="13" max="13" width="15" customWidth="1"/>
    <col min="14" max="14" width="17.5" customWidth="1"/>
    <col min="15" max="15" width="17.75" customWidth="1"/>
    <col min="16" max="16" width="14.25" customWidth="1"/>
    <col min="17" max="17" width="13.625" customWidth="1"/>
    <col min="18" max="18" width="12.875" customWidth="1"/>
    <col min="19" max="20" width="13.625" customWidth="1"/>
    <col min="21" max="21" width="13.875" customWidth="1"/>
    <col min="22" max="22" width="15.25" customWidth="1"/>
    <col min="23" max="23" width="14.5" customWidth="1"/>
    <col min="24" max="24" width="13" customWidth="1"/>
  </cols>
  <sheetData>
    <row r="1" spans="1:24" ht="27" x14ac:dyDescent="0.3">
      <c r="A1" s="177" t="s">
        <v>939</v>
      </c>
      <c r="B1" s="177"/>
      <c r="C1" s="177"/>
      <c r="D1" s="170"/>
      <c r="E1" s="170"/>
      <c r="F1" s="170"/>
      <c r="G1" s="170"/>
      <c r="H1" s="170"/>
      <c r="I1" s="170"/>
      <c r="J1" s="170"/>
      <c r="K1" s="170"/>
      <c r="L1" s="171"/>
      <c r="M1" s="170"/>
      <c r="N1" s="170"/>
      <c r="O1" s="170"/>
      <c r="P1" s="171"/>
      <c r="Q1" s="171"/>
      <c r="S1" s="171"/>
      <c r="T1" s="171"/>
      <c r="U1" s="171"/>
      <c r="V1" s="171"/>
    </row>
    <row r="2" spans="1:24" ht="27" x14ac:dyDescent="0.3">
      <c r="A2" s="177"/>
      <c r="B2" s="177"/>
      <c r="C2" s="177"/>
      <c r="D2" s="170"/>
      <c r="E2" s="170"/>
      <c r="F2" s="170"/>
      <c r="G2" s="170"/>
      <c r="H2" s="170"/>
      <c r="I2" s="170"/>
      <c r="J2" s="170"/>
      <c r="K2" s="170"/>
      <c r="L2" s="171"/>
      <c r="M2" s="170"/>
      <c r="N2" s="170"/>
      <c r="O2" s="170"/>
      <c r="P2" s="171"/>
      <c r="Q2" s="171"/>
      <c r="R2" s="171"/>
      <c r="S2" s="171"/>
      <c r="T2" s="171"/>
      <c r="U2" s="171"/>
      <c r="V2" s="171"/>
    </row>
    <row r="3" spans="1:24" ht="27" x14ac:dyDescent="0.3">
      <c r="A3" s="177"/>
      <c r="B3" s="177"/>
      <c r="C3" s="177"/>
      <c r="D3" s="170"/>
      <c r="E3" s="170"/>
      <c r="F3" s="170"/>
      <c r="G3" s="170"/>
      <c r="H3" s="170"/>
      <c r="I3" s="170"/>
      <c r="J3" s="170"/>
      <c r="K3" s="170"/>
      <c r="L3" s="171"/>
      <c r="M3" s="170"/>
      <c r="N3" s="170"/>
      <c r="O3" s="170"/>
      <c r="P3" s="171"/>
      <c r="Q3" s="171"/>
      <c r="R3" s="171"/>
      <c r="S3" s="171"/>
      <c r="T3" s="171"/>
      <c r="U3" s="171"/>
      <c r="V3" s="171"/>
    </row>
    <row r="4" spans="1:24" x14ac:dyDescent="0.3">
      <c r="A4" s="170"/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1"/>
      <c r="M4" s="170"/>
      <c r="N4" s="170"/>
      <c r="O4" s="170"/>
      <c r="P4" s="171"/>
      <c r="Q4" s="171"/>
      <c r="R4" s="171"/>
      <c r="S4" s="171"/>
      <c r="T4" s="171"/>
      <c r="U4" s="171"/>
      <c r="V4" s="171"/>
    </row>
    <row r="5" spans="1:24" ht="39" customHeight="1" x14ac:dyDescent="0.3">
      <c r="A5" s="195" t="s">
        <v>899</v>
      </c>
      <c r="B5" s="195"/>
      <c r="C5" s="195"/>
      <c r="D5" s="195"/>
      <c r="E5" s="195"/>
      <c r="F5" s="195" t="s">
        <v>900</v>
      </c>
      <c r="G5" s="195"/>
      <c r="H5" s="195"/>
      <c r="I5" s="195"/>
      <c r="J5" s="195"/>
      <c r="K5" s="195"/>
      <c r="L5" s="195"/>
      <c r="M5" s="196" t="s">
        <v>901</v>
      </c>
      <c r="N5" s="197"/>
      <c r="O5" s="197"/>
      <c r="P5" s="197"/>
      <c r="Q5" s="197"/>
      <c r="R5" s="197"/>
      <c r="S5" s="197"/>
      <c r="T5" s="198"/>
      <c r="U5" s="199" t="s">
        <v>926</v>
      </c>
      <c r="V5" s="200"/>
      <c r="W5" s="200"/>
      <c r="X5" s="201"/>
    </row>
    <row r="6" spans="1:24" ht="37.5" customHeight="1" x14ac:dyDescent="0.3">
      <c r="A6" s="178" t="s">
        <v>53</v>
      </c>
      <c r="B6" s="188" t="s">
        <v>935</v>
      </c>
      <c r="C6" s="188" t="s">
        <v>934</v>
      </c>
      <c r="D6" s="178" t="s">
        <v>0</v>
      </c>
      <c r="E6" s="178" t="s">
        <v>1</v>
      </c>
      <c r="F6" s="178" t="s">
        <v>896</v>
      </c>
      <c r="G6" s="178" t="s">
        <v>902</v>
      </c>
      <c r="H6" s="178" t="s">
        <v>895</v>
      </c>
      <c r="I6" s="178" t="s">
        <v>894</v>
      </c>
      <c r="J6" s="188" t="s">
        <v>903</v>
      </c>
      <c r="K6" s="187" t="s">
        <v>918</v>
      </c>
      <c r="L6" s="179" t="s">
        <v>904</v>
      </c>
      <c r="M6" s="178" t="s">
        <v>890</v>
      </c>
      <c r="N6" s="178" t="s">
        <v>906</v>
      </c>
      <c r="O6" s="178" t="s">
        <v>892</v>
      </c>
      <c r="P6" s="187" t="s">
        <v>907</v>
      </c>
      <c r="Q6" s="187" t="s">
        <v>919</v>
      </c>
      <c r="R6" s="187" t="s">
        <v>908</v>
      </c>
      <c r="S6" s="187" t="s">
        <v>920</v>
      </c>
      <c r="T6" s="187" t="s">
        <v>921</v>
      </c>
      <c r="U6" s="187" t="s">
        <v>932</v>
      </c>
      <c r="V6" s="187" t="s">
        <v>930</v>
      </c>
      <c r="W6" s="187" t="s">
        <v>925</v>
      </c>
      <c r="X6" s="180" t="s">
        <v>893</v>
      </c>
    </row>
    <row r="7" spans="1:24" x14ac:dyDescent="0.3">
      <c r="A7" s="172">
        <v>1</v>
      </c>
      <c r="B7" s="172"/>
      <c r="C7" s="172"/>
      <c r="D7" s="172"/>
      <c r="E7" s="173"/>
      <c r="F7" s="173"/>
      <c r="G7" s="173" t="s">
        <v>922</v>
      </c>
      <c r="H7" s="175"/>
      <c r="I7" s="175"/>
      <c r="J7" s="189">
        <v>45296</v>
      </c>
      <c r="K7" s="189"/>
      <c r="L7" s="176"/>
      <c r="M7" s="167"/>
      <c r="N7" s="167" t="s">
        <v>923</v>
      </c>
      <c r="O7" s="167"/>
      <c r="P7" s="191">
        <v>45292</v>
      </c>
      <c r="Q7" s="174"/>
      <c r="R7" s="174"/>
      <c r="S7" s="174"/>
      <c r="T7" s="174"/>
      <c r="U7" s="174"/>
      <c r="V7" s="174">
        <v>250</v>
      </c>
      <c r="W7" s="174">
        <f>MIN(K7*V7,S7*U7)*90%</f>
        <v>0</v>
      </c>
      <c r="X7" s="189"/>
    </row>
    <row r="8" spans="1:24" x14ac:dyDescent="0.3">
      <c r="A8" s="172">
        <v>2</v>
      </c>
      <c r="B8" s="172"/>
      <c r="C8" s="172"/>
      <c r="D8" s="172"/>
      <c r="E8" s="173"/>
      <c r="F8" s="173"/>
      <c r="G8" s="173" t="s">
        <v>922</v>
      </c>
      <c r="H8" s="175"/>
      <c r="I8" s="175"/>
      <c r="J8" s="185"/>
      <c r="K8" s="185"/>
      <c r="L8" s="176"/>
      <c r="M8" s="167"/>
      <c r="N8" s="167" t="s">
        <v>923</v>
      </c>
      <c r="O8" s="167"/>
      <c r="P8" s="191"/>
      <c r="Q8" s="174"/>
      <c r="R8" s="174"/>
      <c r="S8" s="174"/>
      <c r="T8" s="174"/>
      <c r="U8" s="174"/>
      <c r="V8" s="174">
        <v>250</v>
      </c>
      <c r="W8" s="174">
        <f t="shared" ref="W8:W16" si="0">MIN(K8*V8,S8*U8)*90%</f>
        <v>0</v>
      </c>
      <c r="X8" s="189"/>
    </row>
    <row r="9" spans="1:24" x14ac:dyDescent="0.3">
      <c r="A9" s="172">
        <v>3</v>
      </c>
      <c r="B9" s="172"/>
      <c r="C9" s="172"/>
      <c r="D9" s="172"/>
      <c r="E9" s="173"/>
      <c r="F9" s="173"/>
      <c r="G9" s="173" t="s">
        <v>922</v>
      </c>
      <c r="H9" s="175"/>
      <c r="I9" s="175"/>
      <c r="J9" s="185"/>
      <c r="K9" s="185"/>
      <c r="L9" s="176"/>
      <c r="M9" s="167"/>
      <c r="N9" s="167" t="s">
        <v>923</v>
      </c>
      <c r="O9" s="167"/>
      <c r="P9" s="191"/>
      <c r="Q9" s="174"/>
      <c r="R9" s="174"/>
      <c r="S9" s="174"/>
      <c r="T9" s="174"/>
      <c r="U9" s="174"/>
      <c r="V9" s="174">
        <v>250</v>
      </c>
      <c r="W9" s="174">
        <f t="shared" si="0"/>
        <v>0</v>
      </c>
      <c r="X9" s="189"/>
    </row>
    <row r="10" spans="1:24" x14ac:dyDescent="0.3">
      <c r="A10" s="172">
        <v>4</v>
      </c>
      <c r="B10" s="172"/>
      <c r="C10" s="172"/>
      <c r="D10" s="172"/>
      <c r="E10" s="173"/>
      <c r="F10" s="173"/>
      <c r="G10" s="173" t="s">
        <v>922</v>
      </c>
      <c r="H10" s="175"/>
      <c r="I10" s="175"/>
      <c r="J10" s="185"/>
      <c r="K10" s="185"/>
      <c r="L10" s="176"/>
      <c r="M10" s="175"/>
      <c r="N10" s="167" t="s">
        <v>923</v>
      </c>
      <c r="O10" s="175"/>
      <c r="P10" s="191"/>
      <c r="Q10" s="174"/>
      <c r="R10" s="174"/>
      <c r="S10" s="174"/>
      <c r="T10" s="174"/>
      <c r="U10" s="174"/>
      <c r="V10" s="174">
        <v>250</v>
      </c>
      <c r="W10" s="174">
        <f t="shared" si="0"/>
        <v>0</v>
      </c>
      <c r="X10" s="189"/>
    </row>
    <row r="11" spans="1:24" x14ac:dyDescent="0.3">
      <c r="A11" s="172">
        <v>5</v>
      </c>
      <c r="B11" s="172"/>
      <c r="C11" s="172"/>
      <c r="D11" s="172"/>
      <c r="E11" s="173"/>
      <c r="F11" s="173"/>
      <c r="G11" s="173" t="s">
        <v>922</v>
      </c>
      <c r="H11" s="175"/>
      <c r="I11" s="175"/>
      <c r="J11" s="185"/>
      <c r="K11" s="185"/>
      <c r="L11" s="176"/>
      <c r="M11" s="175"/>
      <c r="N11" s="167" t="s">
        <v>923</v>
      </c>
      <c r="O11" s="175"/>
      <c r="P11" s="191"/>
      <c r="Q11" s="174"/>
      <c r="R11" s="174"/>
      <c r="S11" s="174"/>
      <c r="T11" s="174"/>
      <c r="U11" s="174"/>
      <c r="V11" s="174">
        <v>250</v>
      </c>
      <c r="W11" s="174">
        <f t="shared" si="0"/>
        <v>0</v>
      </c>
      <c r="X11" s="189"/>
    </row>
    <row r="12" spans="1:24" x14ac:dyDescent="0.3">
      <c r="A12" s="172">
        <v>6</v>
      </c>
      <c r="B12" s="172"/>
      <c r="C12" s="172"/>
      <c r="D12" s="175"/>
      <c r="E12" s="173"/>
      <c r="F12" s="173"/>
      <c r="G12" s="173" t="s">
        <v>922</v>
      </c>
      <c r="H12" s="175"/>
      <c r="I12" s="174"/>
      <c r="J12" s="185"/>
      <c r="K12" s="185"/>
      <c r="L12" s="174"/>
      <c r="M12" s="169"/>
      <c r="N12" s="167" t="s">
        <v>923</v>
      </c>
      <c r="O12" s="168"/>
      <c r="P12" s="191"/>
      <c r="Q12" s="174"/>
      <c r="R12" s="174"/>
      <c r="S12" s="174"/>
      <c r="T12" s="181"/>
      <c r="U12" s="181"/>
      <c r="V12" s="174">
        <v>250</v>
      </c>
      <c r="W12" s="174">
        <f t="shared" si="0"/>
        <v>0</v>
      </c>
      <c r="X12" s="189"/>
    </row>
    <row r="13" spans="1:24" x14ac:dyDescent="0.3">
      <c r="A13" s="172">
        <v>7</v>
      </c>
      <c r="B13" s="172"/>
      <c r="C13" s="172"/>
      <c r="D13" s="169"/>
      <c r="E13" s="169"/>
      <c r="F13" s="169"/>
      <c r="G13" s="173" t="s">
        <v>922</v>
      </c>
      <c r="H13" s="175"/>
      <c r="I13" s="174"/>
      <c r="J13" s="185"/>
      <c r="K13" s="185"/>
      <c r="L13" s="174"/>
      <c r="M13" s="169"/>
      <c r="N13" s="167" t="s">
        <v>923</v>
      </c>
      <c r="O13" s="168"/>
      <c r="P13" s="191"/>
      <c r="Q13" s="174"/>
      <c r="R13" s="174"/>
      <c r="S13" s="174"/>
      <c r="T13" s="181"/>
      <c r="U13" s="181"/>
      <c r="V13" s="174">
        <v>250</v>
      </c>
      <c r="W13" s="174">
        <f t="shared" si="0"/>
        <v>0</v>
      </c>
      <c r="X13" s="189"/>
    </row>
    <row r="14" spans="1:24" x14ac:dyDescent="0.3">
      <c r="A14" s="172">
        <v>8</v>
      </c>
      <c r="B14" s="172"/>
      <c r="C14" s="172"/>
      <c r="D14" s="172"/>
      <c r="E14" s="173"/>
      <c r="F14" s="173"/>
      <c r="G14" s="173" t="s">
        <v>922</v>
      </c>
      <c r="H14" s="175"/>
      <c r="I14" s="175"/>
      <c r="J14" s="185"/>
      <c r="K14" s="185"/>
      <c r="L14" s="176"/>
      <c r="M14" s="175"/>
      <c r="N14" s="167" t="s">
        <v>923</v>
      </c>
      <c r="O14" s="175"/>
      <c r="P14" s="191"/>
      <c r="Q14" s="174"/>
      <c r="R14" s="174"/>
      <c r="S14" s="174"/>
      <c r="T14" s="174"/>
      <c r="U14" s="174"/>
      <c r="V14" s="174">
        <v>250</v>
      </c>
      <c r="W14" s="174">
        <f t="shared" si="0"/>
        <v>0</v>
      </c>
      <c r="X14" s="189"/>
    </row>
    <row r="15" spans="1:24" x14ac:dyDescent="0.3">
      <c r="A15" s="172">
        <v>9</v>
      </c>
      <c r="B15" s="172"/>
      <c r="C15" s="172"/>
      <c r="D15" s="172"/>
      <c r="E15" s="173"/>
      <c r="F15" s="173"/>
      <c r="G15" s="173" t="s">
        <v>922</v>
      </c>
      <c r="H15" s="175"/>
      <c r="I15" s="175"/>
      <c r="J15" s="185"/>
      <c r="K15" s="185"/>
      <c r="L15" s="182"/>
      <c r="M15" s="175"/>
      <c r="N15" s="167" t="s">
        <v>923</v>
      </c>
      <c r="O15" s="175"/>
      <c r="P15" s="191"/>
      <c r="Q15" s="183"/>
      <c r="R15" s="183"/>
      <c r="S15" s="183"/>
      <c r="T15" s="183"/>
      <c r="U15" s="183"/>
      <c r="V15" s="174">
        <v>250</v>
      </c>
      <c r="W15" s="174">
        <f t="shared" si="0"/>
        <v>0</v>
      </c>
      <c r="X15" s="189"/>
    </row>
    <row r="16" spans="1:24" x14ac:dyDescent="0.3">
      <c r="A16" s="172">
        <v>10</v>
      </c>
      <c r="B16" s="172"/>
      <c r="C16" s="172"/>
      <c r="D16" s="172"/>
      <c r="E16" s="173"/>
      <c r="F16" s="173"/>
      <c r="G16" s="173" t="s">
        <v>922</v>
      </c>
      <c r="H16" s="175"/>
      <c r="I16" s="175"/>
      <c r="J16" s="185"/>
      <c r="K16" s="185"/>
      <c r="L16" s="182"/>
      <c r="M16" s="167"/>
      <c r="N16" s="167" t="s">
        <v>923</v>
      </c>
      <c r="O16" s="167"/>
      <c r="P16" s="191"/>
      <c r="Q16" s="183"/>
      <c r="R16" s="183"/>
      <c r="S16" s="183"/>
      <c r="T16" s="183"/>
      <c r="U16" s="183"/>
      <c r="V16" s="174">
        <v>250</v>
      </c>
      <c r="W16" s="174">
        <f t="shared" si="0"/>
        <v>0</v>
      </c>
      <c r="X16" s="189"/>
    </row>
    <row r="17" spans="1:24" x14ac:dyDescent="0.3">
      <c r="A17" s="172">
        <v>11</v>
      </c>
      <c r="B17" s="172"/>
      <c r="C17" s="172"/>
      <c r="D17" s="172"/>
      <c r="E17" s="173"/>
      <c r="F17" s="173"/>
      <c r="G17" s="173"/>
      <c r="H17" s="175"/>
      <c r="I17" s="175"/>
      <c r="J17" s="185"/>
      <c r="K17" s="185"/>
      <c r="L17" s="182"/>
      <c r="M17" s="175"/>
      <c r="N17" s="175"/>
      <c r="O17" s="175"/>
      <c r="P17" s="191"/>
      <c r="Q17" s="183"/>
      <c r="R17" s="183"/>
      <c r="S17" s="183"/>
      <c r="T17" s="183"/>
      <c r="U17" s="183"/>
      <c r="V17" s="183"/>
      <c r="W17" s="183"/>
      <c r="X17" s="189"/>
    </row>
    <row r="18" spans="1:24" x14ac:dyDescent="0.3">
      <c r="A18" s="172">
        <v>12</v>
      </c>
      <c r="B18" s="172"/>
      <c r="C18" s="172"/>
      <c r="D18" s="172"/>
      <c r="E18" s="173"/>
      <c r="F18" s="173"/>
      <c r="G18" s="173"/>
      <c r="H18" s="175"/>
      <c r="I18" s="175"/>
      <c r="J18" s="185"/>
      <c r="K18" s="185"/>
      <c r="L18" s="182"/>
      <c r="M18" s="167"/>
      <c r="N18" s="167"/>
      <c r="O18" s="167"/>
      <c r="P18" s="191"/>
      <c r="Q18" s="183"/>
      <c r="R18" s="183"/>
      <c r="S18" s="183"/>
      <c r="T18" s="183"/>
      <c r="U18" s="183"/>
      <c r="V18" s="183"/>
      <c r="W18" s="183"/>
      <c r="X18" s="189"/>
    </row>
    <row r="19" spans="1:24" x14ac:dyDescent="0.3">
      <c r="A19" s="172">
        <v>13</v>
      </c>
      <c r="B19" s="172"/>
      <c r="C19" s="172"/>
      <c r="D19" s="175"/>
      <c r="E19" s="184"/>
      <c r="F19" s="184"/>
      <c r="G19" s="184"/>
      <c r="H19" s="175"/>
      <c r="I19" s="175"/>
      <c r="J19" s="185"/>
      <c r="K19" s="185"/>
      <c r="L19" s="176"/>
      <c r="M19" s="175"/>
      <c r="N19" s="175"/>
      <c r="O19" s="175"/>
      <c r="P19" s="191"/>
      <c r="Q19" s="176"/>
      <c r="R19" s="176"/>
      <c r="S19" s="176"/>
      <c r="T19" s="176"/>
      <c r="U19" s="176"/>
      <c r="V19" s="176"/>
      <c r="W19" s="176"/>
      <c r="X19" s="189"/>
    </row>
    <row r="20" spans="1:24" x14ac:dyDescent="0.3">
      <c r="A20" s="172">
        <v>14</v>
      </c>
      <c r="B20" s="172"/>
      <c r="C20" s="172"/>
      <c r="D20" s="175"/>
      <c r="E20" s="184"/>
      <c r="F20" s="184"/>
      <c r="G20" s="184"/>
      <c r="H20" s="175"/>
      <c r="I20" s="175"/>
      <c r="J20" s="185"/>
      <c r="K20" s="185"/>
      <c r="L20" s="176"/>
      <c r="M20" s="175"/>
      <c r="N20" s="175"/>
      <c r="O20" s="175"/>
      <c r="P20" s="191"/>
      <c r="Q20" s="176"/>
      <c r="R20" s="176"/>
      <c r="S20" s="176"/>
      <c r="T20" s="176"/>
      <c r="U20" s="176"/>
      <c r="V20" s="176"/>
      <c r="W20" s="176"/>
      <c r="X20" s="189"/>
    </row>
    <row r="21" spans="1:24" x14ac:dyDescent="0.3">
      <c r="A21" s="172">
        <v>15</v>
      </c>
      <c r="B21" s="172"/>
      <c r="C21" s="172"/>
      <c r="D21" s="175"/>
      <c r="E21" s="184"/>
      <c r="F21" s="184"/>
      <c r="G21" s="184"/>
      <c r="H21" s="175"/>
      <c r="I21" s="175"/>
      <c r="J21" s="185"/>
      <c r="K21" s="185"/>
      <c r="L21" s="182"/>
      <c r="M21" s="167"/>
      <c r="N21" s="167"/>
      <c r="O21" s="167"/>
      <c r="P21" s="191"/>
      <c r="Q21" s="182"/>
      <c r="R21" s="182"/>
      <c r="S21" s="182"/>
      <c r="T21" s="182"/>
      <c r="U21" s="182"/>
      <c r="V21" s="182"/>
      <c r="W21" s="182"/>
      <c r="X21" s="189"/>
    </row>
    <row r="22" spans="1:24" x14ac:dyDescent="0.3">
      <c r="A22" s="172">
        <v>16</v>
      </c>
      <c r="B22" s="172"/>
      <c r="C22" s="172"/>
      <c r="D22" s="186"/>
      <c r="E22" s="184"/>
      <c r="F22" s="184"/>
      <c r="G22" s="184"/>
      <c r="H22" s="175"/>
      <c r="I22" s="175"/>
      <c r="J22" s="185"/>
      <c r="K22" s="185"/>
      <c r="L22" s="182"/>
      <c r="M22" s="167"/>
      <c r="N22" s="167"/>
      <c r="O22" s="167"/>
      <c r="P22" s="191"/>
      <c r="Q22" s="182"/>
      <c r="R22" s="182"/>
      <c r="S22" s="182"/>
      <c r="T22" s="182"/>
      <c r="U22" s="182"/>
      <c r="V22" s="182"/>
      <c r="W22" s="182"/>
      <c r="X22" s="189"/>
    </row>
    <row r="23" spans="1:24" x14ac:dyDescent="0.3">
      <c r="A23" s="172">
        <v>17</v>
      </c>
      <c r="B23" s="172"/>
      <c r="C23" s="172"/>
      <c r="D23" s="175"/>
      <c r="E23" s="184"/>
      <c r="F23" s="184"/>
      <c r="G23" s="184"/>
      <c r="H23" s="175"/>
      <c r="I23" s="175"/>
      <c r="J23" s="185"/>
      <c r="K23" s="185"/>
      <c r="L23" s="182"/>
      <c r="M23" s="167"/>
      <c r="N23" s="167"/>
      <c r="O23" s="167"/>
      <c r="P23" s="191"/>
      <c r="Q23" s="182"/>
      <c r="R23" s="182"/>
      <c r="S23" s="182"/>
      <c r="T23" s="182"/>
      <c r="U23" s="182"/>
      <c r="V23" s="182"/>
      <c r="W23" s="182"/>
      <c r="X23" s="189"/>
    </row>
    <row r="24" spans="1:24" x14ac:dyDescent="0.3">
      <c r="A24" s="172">
        <v>18</v>
      </c>
      <c r="B24" s="172"/>
      <c r="C24" s="172"/>
      <c r="D24" s="175"/>
      <c r="E24" s="184"/>
      <c r="F24" s="184"/>
      <c r="G24" s="184"/>
      <c r="H24" s="175"/>
      <c r="I24" s="175"/>
      <c r="J24" s="185"/>
      <c r="K24" s="185"/>
      <c r="L24" s="182"/>
      <c r="M24" s="167"/>
      <c r="N24" s="167"/>
      <c r="O24" s="167"/>
      <c r="P24" s="191"/>
      <c r="Q24" s="182"/>
      <c r="R24" s="182"/>
      <c r="S24" s="182"/>
      <c r="T24" s="182"/>
      <c r="U24" s="182"/>
      <c r="V24" s="182"/>
      <c r="W24" s="182"/>
      <c r="X24" s="189"/>
    </row>
    <row r="25" spans="1:24" x14ac:dyDescent="0.3">
      <c r="A25" s="172">
        <v>19</v>
      </c>
      <c r="B25" s="172"/>
      <c r="C25" s="172"/>
      <c r="D25" s="172"/>
      <c r="E25" s="172"/>
      <c r="F25" s="172"/>
      <c r="G25" s="172"/>
      <c r="H25" s="172"/>
      <c r="I25" s="172"/>
      <c r="J25" s="185"/>
      <c r="K25" s="185"/>
      <c r="L25" s="183"/>
      <c r="M25" s="172"/>
      <c r="N25" s="172"/>
      <c r="O25" s="168"/>
      <c r="P25" s="191"/>
      <c r="Q25" s="183"/>
      <c r="R25" s="183"/>
      <c r="S25" s="183"/>
      <c r="T25" s="183"/>
      <c r="U25" s="183"/>
      <c r="V25" s="183"/>
      <c r="W25" s="183"/>
      <c r="X25" s="189"/>
    </row>
    <row r="26" spans="1:24" x14ac:dyDescent="0.3">
      <c r="A26" s="172">
        <v>20</v>
      </c>
      <c r="B26" s="172"/>
      <c r="C26" s="172"/>
      <c r="D26" s="172"/>
      <c r="E26" s="172"/>
      <c r="F26" s="172"/>
      <c r="G26" s="172"/>
      <c r="H26" s="172"/>
      <c r="I26" s="172"/>
      <c r="J26" s="185"/>
      <c r="K26" s="185"/>
      <c r="L26" s="174"/>
      <c r="M26" s="172"/>
      <c r="N26" s="172"/>
      <c r="O26" s="168"/>
      <c r="P26" s="191"/>
      <c r="Q26" s="174"/>
      <c r="R26" s="174"/>
      <c r="S26" s="174"/>
      <c r="T26" s="174"/>
      <c r="U26" s="174"/>
      <c r="V26" s="174"/>
      <c r="W26" s="174"/>
      <c r="X26" s="189"/>
    </row>
    <row r="30" spans="1:24" ht="19.5" x14ac:dyDescent="0.3">
      <c r="T30" s="192"/>
    </row>
    <row r="31" spans="1:24" x14ac:dyDescent="0.3">
      <c r="T31" s="193"/>
    </row>
    <row r="32" spans="1:24" x14ac:dyDescent="0.3">
      <c r="T32" s="193"/>
    </row>
  </sheetData>
  <mergeCells count="4">
    <mergeCell ref="A5:E5"/>
    <mergeCell ref="F5:L5"/>
    <mergeCell ref="M5:T5"/>
    <mergeCell ref="U5:X5"/>
  </mergeCells>
  <phoneticPr fontId="2" type="noConversion"/>
  <conditionalFormatting sqref="D22">
    <cfRule type="duplicateValues" dxfId="1" priority="1"/>
  </conditionalFormatting>
  <dataValidations count="1">
    <dataValidation type="list" allowBlank="1" showInputMessage="1" showErrorMessage="1" sqref="H21:I21" xr:uid="{00000000-0002-0000-0300-000000000000}">
      <formula1>#REF!</formula1>
    </dataValidation>
  </dataValidation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W329"/>
  <sheetViews>
    <sheetView zoomScale="80" zoomScaleNormal="80" workbookViewId="0">
      <pane ySplit="6" topLeftCell="A43" activePane="bottomLeft" state="frozen"/>
      <selection pane="bottomLeft" activeCell="M81" sqref="M81"/>
    </sheetView>
  </sheetViews>
  <sheetFormatPr defaultRowHeight="16.5" customHeight="1" x14ac:dyDescent="0.3"/>
  <cols>
    <col min="1" max="1" width="5.125" style="18" customWidth="1"/>
    <col min="2" max="2" width="13" style="18" bestFit="1" customWidth="1"/>
    <col min="3" max="3" width="18.375" style="24" customWidth="1"/>
    <col min="4" max="5" width="15.625" style="18" hidden="1" customWidth="1"/>
    <col min="6" max="6" width="13.375" style="18" bestFit="1" customWidth="1"/>
    <col min="7" max="8" width="15.625" style="18" customWidth="1"/>
    <col min="9" max="9" width="15.625" style="25" customWidth="1"/>
    <col min="10" max="10" width="15.625" style="18" customWidth="1"/>
    <col min="11" max="11" width="12.25" style="19" hidden="1" customWidth="1"/>
    <col min="12" max="12" width="9.875" style="18" bestFit="1" customWidth="1"/>
    <col min="13" max="13" width="11" style="74" bestFit="1" customWidth="1"/>
    <col min="14" max="14" width="44.25" style="18" customWidth="1"/>
    <col min="15" max="15" width="15.625" style="20" customWidth="1"/>
    <col min="16" max="16" width="14.375" style="20" bestFit="1" customWidth="1"/>
    <col min="17" max="17" width="9" style="4"/>
    <col min="18" max="18" width="24.875" style="4" bestFit="1" customWidth="1"/>
    <col min="19" max="19" width="16.875" style="5" bestFit="1" customWidth="1"/>
    <col min="20" max="20" width="10" style="4" bestFit="1" customWidth="1"/>
    <col min="21" max="21" width="16.75" style="5" bestFit="1" customWidth="1"/>
    <col min="22" max="22" width="12.75" style="4" bestFit="1" customWidth="1"/>
    <col min="23" max="16384" width="9" style="4"/>
  </cols>
  <sheetData>
    <row r="1" spans="1:23" ht="27" x14ac:dyDescent="0.3">
      <c r="A1" s="14" t="s">
        <v>374</v>
      </c>
      <c r="B1" s="15"/>
      <c r="C1" s="16"/>
      <c r="D1" s="15"/>
      <c r="E1" s="15"/>
      <c r="F1" s="15"/>
      <c r="G1" s="15"/>
      <c r="H1" s="15"/>
      <c r="I1" s="17"/>
      <c r="M1" s="66"/>
      <c r="N1" s="21"/>
      <c r="S1" s="4"/>
    </row>
    <row r="2" spans="1:23" ht="16.5" customHeight="1" x14ac:dyDescent="0.3">
      <c r="A2" s="14"/>
      <c r="B2" s="15"/>
      <c r="C2" s="16"/>
      <c r="D2" s="15"/>
      <c r="E2" s="15"/>
      <c r="F2" s="15"/>
      <c r="G2" s="15"/>
      <c r="H2" s="15"/>
      <c r="I2" s="17"/>
      <c r="L2" s="21"/>
      <c r="M2" s="66"/>
      <c r="N2" s="21"/>
      <c r="O2" s="20" t="s">
        <v>831</v>
      </c>
      <c r="P2" s="20">
        <v>8691220</v>
      </c>
      <c r="S2" s="4"/>
    </row>
    <row r="3" spans="1:23" ht="16.5" customHeight="1" x14ac:dyDescent="0.3">
      <c r="A3" s="22"/>
      <c r="B3" s="15"/>
      <c r="C3" s="16"/>
      <c r="D3" s="15"/>
      <c r="E3" s="15"/>
      <c r="F3" s="15"/>
      <c r="G3" s="15"/>
      <c r="H3" s="15"/>
      <c r="I3" s="17"/>
      <c r="L3" s="21"/>
      <c r="M3" s="66"/>
      <c r="N3" s="21"/>
      <c r="O3" s="23" t="s">
        <v>833</v>
      </c>
      <c r="P3" s="23">
        <v>38869180</v>
      </c>
      <c r="S3" s="4"/>
    </row>
    <row r="4" spans="1:23" ht="16.5" customHeight="1" x14ac:dyDescent="0.3">
      <c r="M4" s="66"/>
      <c r="N4" s="21"/>
      <c r="O4" s="125" t="s">
        <v>834</v>
      </c>
      <c r="P4" s="125">
        <f>SUBTOTAL(9,P2:P3)</f>
        <v>47560400</v>
      </c>
      <c r="S4" s="4"/>
    </row>
    <row r="5" spans="1:23" ht="16.5" customHeight="1" x14ac:dyDescent="0.3">
      <c r="F5" s="18" t="s">
        <v>92</v>
      </c>
      <c r="K5" s="26" t="s">
        <v>93</v>
      </c>
      <c r="M5" s="66"/>
      <c r="N5" s="21"/>
      <c r="O5" s="23"/>
      <c r="P5" s="23"/>
      <c r="S5" s="4"/>
    </row>
    <row r="6" spans="1:23" ht="16.5" customHeight="1" x14ac:dyDescent="0.3">
      <c r="A6" s="28" t="s">
        <v>53</v>
      </c>
      <c r="B6" s="28" t="s">
        <v>94</v>
      </c>
      <c r="C6" s="29" t="s">
        <v>57</v>
      </c>
      <c r="D6" s="28" t="s">
        <v>95</v>
      </c>
      <c r="E6" s="28" t="s">
        <v>54</v>
      </c>
      <c r="F6" s="28" t="s">
        <v>96</v>
      </c>
      <c r="G6" s="28" t="s">
        <v>97</v>
      </c>
      <c r="H6" s="28" t="s">
        <v>98</v>
      </c>
      <c r="I6" s="30" t="s">
        <v>99</v>
      </c>
      <c r="J6" s="28" t="s">
        <v>100</v>
      </c>
      <c r="K6" s="31" t="s">
        <v>101</v>
      </c>
      <c r="L6" s="28" t="s">
        <v>102</v>
      </c>
      <c r="M6" s="67" t="s">
        <v>648</v>
      </c>
      <c r="N6" s="32" t="s">
        <v>103</v>
      </c>
      <c r="O6" s="32" t="s">
        <v>104</v>
      </c>
      <c r="P6" s="32" t="s">
        <v>649</v>
      </c>
      <c r="Q6" s="33"/>
      <c r="S6" s="4"/>
    </row>
    <row r="7" spans="1:23" s="33" customFormat="1" ht="16.5" customHeight="1" x14ac:dyDescent="0.3">
      <c r="A7" s="34"/>
      <c r="B7" s="34"/>
      <c r="C7" s="35"/>
      <c r="D7" s="34"/>
      <c r="E7" s="34"/>
      <c r="F7" s="34"/>
      <c r="G7" s="34"/>
      <c r="H7" s="34"/>
      <c r="I7" s="36"/>
      <c r="J7" s="34"/>
      <c r="K7" s="37"/>
      <c r="L7" s="34"/>
      <c r="M7" s="68"/>
      <c r="N7" s="38"/>
      <c r="O7" s="39">
        <f>SUM(O8:O237)</f>
        <v>34211680</v>
      </c>
      <c r="P7" s="39"/>
      <c r="Q7" s="4"/>
      <c r="R7" s="44"/>
      <c r="S7" s="27"/>
      <c r="U7" s="27"/>
    </row>
    <row r="8" spans="1:23" ht="16.5" customHeight="1" thickBot="1" x14ac:dyDescent="0.35">
      <c r="A8" s="2">
        <v>1</v>
      </c>
      <c r="B8" s="9" t="s">
        <v>105</v>
      </c>
      <c r="C8" s="9" t="s">
        <v>106</v>
      </c>
      <c r="D8" s="9" t="s">
        <v>107</v>
      </c>
      <c r="E8" s="9" t="s">
        <v>108</v>
      </c>
      <c r="F8" s="9" t="s">
        <v>109</v>
      </c>
      <c r="G8" s="9" t="s">
        <v>110</v>
      </c>
      <c r="H8" s="9" t="s">
        <v>111</v>
      </c>
      <c r="I8" s="10" t="s">
        <v>112</v>
      </c>
      <c r="J8" s="9" t="s">
        <v>113</v>
      </c>
      <c r="K8" s="40">
        <v>2719888</v>
      </c>
      <c r="L8" s="9">
        <v>1</v>
      </c>
      <c r="M8" s="69">
        <v>2.5</v>
      </c>
      <c r="N8" s="9" t="s">
        <v>114</v>
      </c>
      <c r="O8" s="41">
        <v>82080</v>
      </c>
      <c r="P8" s="41"/>
      <c r="Q8" s="44"/>
      <c r="R8" s="58" t="s">
        <v>858</v>
      </c>
      <c r="S8" s="27"/>
      <c r="U8" s="5" t="s">
        <v>841</v>
      </c>
    </row>
    <row r="9" spans="1:23" s="44" customFormat="1" x14ac:dyDescent="0.3">
      <c r="A9" s="9">
        <v>2</v>
      </c>
      <c r="B9" s="9" t="s">
        <v>105</v>
      </c>
      <c r="C9" s="9" t="s">
        <v>106</v>
      </c>
      <c r="D9" s="9" t="s">
        <v>107</v>
      </c>
      <c r="E9" s="9" t="s">
        <v>108</v>
      </c>
      <c r="F9" s="9" t="s">
        <v>109</v>
      </c>
      <c r="G9" s="9" t="s">
        <v>110</v>
      </c>
      <c r="H9" s="9" t="s">
        <v>111</v>
      </c>
      <c r="I9" s="10" t="s">
        <v>112</v>
      </c>
      <c r="J9" s="9" t="s">
        <v>117</v>
      </c>
      <c r="K9" s="40">
        <v>2694490</v>
      </c>
      <c r="L9" s="9">
        <v>1</v>
      </c>
      <c r="M9" s="69">
        <v>2.5</v>
      </c>
      <c r="N9" s="9" t="s">
        <v>118</v>
      </c>
      <c r="O9" s="41">
        <v>84140</v>
      </c>
      <c r="P9" s="41"/>
      <c r="R9" s="42" t="s">
        <v>115</v>
      </c>
      <c r="S9" s="43" t="s">
        <v>116</v>
      </c>
      <c r="U9" s="150" t="s">
        <v>839</v>
      </c>
      <c r="V9" s="137" t="s">
        <v>840</v>
      </c>
    </row>
    <row r="10" spans="1:23" s="44" customFormat="1" x14ac:dyDescent="0.3">
      <c r="A10" s="2">
        <v>3</v>
      </c>
      <c r="B10" s="76" t="s">
        <v>817</v>
      </c>
      <c r="C10" s="76" t="s">
        <v>818</v>
      </c>
      <c r="D10" s="76"/>
      <c r="E10" s="76"/>
      <c r="F10" s="76" t="s">
        <v>819</v>
      </c>
      <c r="G10" s="76" t="s">
        <v>820</v>
      </c>
      <c r="H10" s="76" t="s">
        <v>821</v>
      </c>
      <c r="I10" s="78" t="s">
        <v>822</v>
      </c>
      <c r="J10" s="76" t="s">
        <v>823</v>
      </c>
      <c r="K10" s="79"/>
      <c r="L10" s="76">
        <v>1</v>
      </c>
      <c r="M10" s="80">
        <v>3.96</v>
      </c>
      <c r="N10" s="76" t="s">
        <v>824</v>
      </c>
      <c r="O10" s="120">
        <v>78120</v>
      </c>
      <c r="P10" s="41"/>
      <c r="R10" s="45" t="s">
        <v>58</v>
      </c>
      <c r="S10" s="46">
        <f>SUM(S11:S43)</f>
        <v>35143880</v>
      </c>
      <c r="U10" s="151" t="s">
        <v>58</v>
      </c>
      <c r="V10" s="138">
        <v>38613790</v>
      </c>
    </row>
    <row r="11" spans="1:23" s="44" customFormat="1" x14ac:dyDescent="0.3">
      <c r="A11" s="9">
        <v>4</v>
      </c>
      <c r="B11" s="9" t="s">
        <v>55</v>
      </c>
      <c r="C11" s="47" t="s">
        <v>119</v>
      </c>
      <c r="D11" s="9" t="s">
        <v>120</v>
      </c>
      <c r="E11" s="9" t="s">
        <v>121</v>
      </c>
      <c r="F11" s="9" t="s">
        <v>122</v>
      </c>
      <c r="G11" s="9" t="s">
        <v>4</v>
      </c>
      <c r="H11" s="9" t="s">
        <v>123</v>
      </c>
      <c r="I11" s="10" t="s">
        <v>124</v>
      </c>
      <c r="J11" s="13" t="s">
        <v>3</v>
      </c>
      <c r="K11" s="48">
        <v>0</v>
      </c>
      <c r="L11" s="9">
        <v>1</v>
      </c>
      <c r="M11" s="69">
        <v>16</v>
      </c>
      <c r="N11" s="9" t="s">
        <v>125</v>
      </c>
      <c r="O11" s="12">
        <v>579510</v>
      </c>
      <c r="P11" s="12"/>
      <c r="Q11" s="4"/>
      <c r="R11" s="49" t="s">
        <v>126</v>
      </c>
      <c r="S11" s="50">
        <v>9424440</v>
      </c>
      <c r="U11" s="152" t="s">
        <v>126</v>
      </c>
      <c r="V11" s="139">
        <v>10000000</v>
      </c>
    </row>
    <row r="12" spans="1:23" ht="16.5" customHeight="1" x14ac:dyDescent="0.3">
      <c r="A12" s="2">
        <v>5</v>
      </c>
      <c r="B12" s="9" t="s">
        <v>55</v>
      </c>
      <c r="C12" s="47" t="s">
        <v>28</v>
      </c>
      <c r="D12" s="9" t="s">
        <v>30</v>
      </c>
      <c r="E12" s="9" t="s">
        <v>31</v>
      </c>
      <c r="F12" s="9" t="s">
        <v>29</v>
      </c>
      <c r="G12" s="9" t="s">
        <v>4</v>
      </c>
      <c r="H12" s="9" t="s">
        <v>127</v>
      </c>
      <c r="I12" s="10" t="s">
        <v>128</v>
      </c>
      <c r="J12" s="9" t="s">
        <v>129</v>
      </c>
      <c r="K12" s="40">
        <v>23383</v>
      </c>
      <c r="L12" s="9">
        <v>16</v>
      </c>
      <c r="M12" s="69">
        <v>91.31</v>
      </c>
      <c r="N12" s="9" t="s">
        <v>130</v>
      </c>
      <c r="O12" s="12">
        <v>1644950</v>
      </c>
      <c r="P12" s="12"/>
      <c r="R12" s="49" t="s">
        <v>131</v>
      </c>
      <c r="S12" s="50">
        <v>3361600</v>
      </c>
      <c r="U12" s="152" t="s">
        <v>150</v>
      </c>
      <c r="V12" s="139">
        <v>4540820</v>
      </c>
      <c r="W12" s="33"/>
    </row>
    <row r="13" spans="1:23" ht="16.5" customHeight="1" x14ac:dyDescent="0.3">
      <c r="A13" s="9">
        <v>6</v>
      </c>
      <c r="B13" s="9" t="s">
        <v>55</v>
      </c>
      <c r="C13" s="47" t="s">
        <v>132</v>
      </c>
      <c r="D13" s="9" t="s">
        <v>133</v>
      </c>
      <c r="E13" s="9" t="s">
        <v>134</v>
      </c>
      <c r="F13" s="9" t="s">
        <v>135</v>
      </c>
      <c r="G13" s="9" t="s">
        <v>4</v>
      </c>
      <c r="H13" s="9" t="s">
        <v>136</v>
      </c>
      <c r="I13" s="10" t="s">
        <v>137</v>
      </c>
      <c r="J13" s="9" t="s">
        <v>138</v>
      </c>
      <c r="K13" s="40">
        <v>0</v>
      </c>
      <c r="L13" s="9">
        <v>5</v>
      </c>
      <c r="M13" s="69">
        <v>21.8</v>
      </c>
      <c r="N13" s="9" t="s">
        <v>139</v>
      </c>
      <c r="O13" s="12">
        <v>164340</v>
      </c>
      <c r="P13" s="12"/>
      <c r="R13" s="49" t="s">
        <v>140</v>
      </c>
      <c r="S13" s="50">
        <v>3003060</v>
      </c>
      <c r="U13" s="152" t="s">
        <v>837</v>
      </c>
      <c r="V13" s="139">
        <v>3731130</v>
      </c>
    </row>
    <row r="14" spans="1:23" ht="16.5" customHeight="1" x14ac:dyDescent="0.3">
      <c r="A14" s="2">
        <v>7</v>
      </c>
      <c r="B14" s="7" t="s">
        <v>375</v>
      </c>
      <c r="C14" s="51" t="s">
        <v>132</v>
      </c>
      <c r="D14" s="9" t="s">
        <v>133</v>
      </c>
      <c r="E14" s="9" t="s">
        <v>134</v>
      </c>
      <c r="F14" s="7" t="s">
        <v>135</v>
      </c>
      <c r="G14" s="7" t="s">
        <v>376</v>
      </c>
      <c r="H14" s="52" t="s">
        <v>2</v>
      </c>
      <c r="I14" s="53" t="s">
        <v>2</v>
      </c>
      <c r="J14" s="7" t="s">
        <v>377</v>
      </c>
      <c r="K14" s="54">
        <v>0</v>
      </c>
      <c r="L14" s="7">
        <v>4</v>
      </c>
      <c r="M14" s="70">
        <v>66</v>
      </c>
      <c r="N14" s="7" t="s">
        <v>378</v>
      </c>
      <c r="O14" s="55">
        <v>500760</v>
      </c>
      <c r="P14" s="55"/>
      <c r="R14" s="49" t="s">
        <v>141</v>
      </c>
      <c r="S14" s="50">
        <v>2724720</v>
      </c>
      <c r="U14" s="152" t="s">
        <v>131</v>
      </c>
      <c r="V14" s="139">
        <v>3618170</v>
      </c>
    </row>
    <row r="15" spans="1:23" ht="16.5" customHeight="1" x14ac:dyDescent="0.3">
      <c r="A15" s="7">
        <v>8</v>
      </c>
      <c r="B15" s="7" t="s">
        <v>55</v>
      </c>
      <c r="C15" s="51" t="s">
        <v>142</v>
      </c>
      <c r="D15" s="7" t="s">
        <v>143</v>
      </c>
      <c r="E15" s="7" t="s">
        <v>144</v>
      </c>
      <c r="F15" s="7" t="s">
        <v>145</v>
      </c>
      <c r="G15" s="7" t="s">
        <v>4</v>
      </c>
      <c r="H15" s="7" t="s">
        <v>146</v>
      </c>
      <c r="I15" s="64" t="s">
        <v>147</v>
      </c>
      <c r="J15" s="7" t="s">
        <v>148</v>
      </c>
      <c r="K15" s="54">
        <v>35070</v>
      </c>
      <c r="L15" s="7">
        <v>2</v>
      </c>
      <c r="M15" s="70">
        <v>17.239999999999998</v>
      </c>
      <c r="N15" s="7" t="s">
        <v>149</v>
      </c>
      <c r="O15" s="55">
        <v>419020</v>
      </c>
      <c r="P15" s="12"/>
      <c r="R15" s="49" t="s">
        <v>150</v>
      </c>
      <c r="S15" s="50">
        <v>2616300</v>
      </c>
      <c r="U15" s="152" t="s">
        <v>835</v>
      </c>
      <c r="V15" s="139">
        <v>3252830</v>
      </c>
    </row>
    <row r="16" spans="1:23" ht="16.5" customHeight="1" x14ac:dyDescent="0.3">
      <c r="A16" s="8">
        <v>9</v>
      </c>
      <c r="B16" s="7" t="s">
        <v>55</v>
      </c>
      <c r="C16" s="51" t="s">
        <v>151</v>
      </c>
      <c r="D16" s="7" t="s">
        <v>152</v>
      </c>
      <c r="E16" s="7" t="s">
        <v>153</v>
      </c>
      <c r="F16" s="7" t="s">
        <v>154</v>
      </c>
      <c r="G16" s="7" t="s">
        <v>4</v>
      </c>
      <c r="H16" s="7" t="s">
        <v>155</v>
      </c>
      <c r="I16" s="64" t="s">
        <v>156</v>
      </c>
      <c r="J16" s="7" t="s">
        <v>157</v>
      </c>
      <c r="K16" s="54">
        <v>0</v>
      </c>
      <c r="L16" s="7">
        <v>4</v>
      </c>
      <c r="M16" s="70">
        <v>32</v>
      </c>
      <c r="N16" s="7" t="s">
        <v>158</v>
      </c>
      <c r="O16" s="55">
        <v>221660</v>
      </c>
      <c r="P16" s="12"/>
      <c r="R16" s="49" t="s">
        <v>159</v>
      </c>
      <c r="S16" s="50">
        <v>1698480</v>
      </c>
      <c r="U16" s="152" t="s">
        <v>140</v>
      </c>
      <c r="V16" s="139">
        <v>3107170</v>
      </c>
    </row>
    <row r="17" spans="1:22" ht="16.5" customHeight="1" x14ac:dyDescent="0.3">
      <c r="A17" s="7">
        <v>10</v>
      </c>
      <c r="B17" s="7" t="s">
        <v>61</v>
      </c>
      <c r="C17" s="51" t="s">
        <v>164</v>
      </c>
      <c r="D17" s="7" t="s">
        <v>379</v>
      </c>
      <c r="E17" s="7" t="s">
        <v>380</v>
      </c>
      <c r="F17" s="7" t="s">
        <v>381</v>
      </c>
      <c r="G17" s="7" t="s">
        <v>382</v>
      </c>
      <c r="H17" s="7" t="s">
        <v>383</v>
      </c>
      <c r="I17" s="7" t="s">
        <v>384</v>
      </c>
      <c r="J17" s="7" t="s">
        <v>385</v>
      </c>
      <c r="K17" s="7">
        <v>0</v>
      </c>
      <c r="L17" s="7">
        <v>1</v>
      </c>
      <c r="M17" s="72">
        <v>18.600000000000001</v>
      </c>
      <c r="N17" s="7" t="s">
        <v>386</v>
      </c>
      <c r="O17" s="149">
        <v>71340</v>
      </c>
      <c r="P17" s="142">
        <v>42292</v>
      </c>
      <c r="R17" s="49" t="s">
        <v>28</v>
      </c>
      <c r="S17" s="50">
        <v>1644950</v>
      </c>
      <c r="U17" s="152" t="s">
        <v>159</v>
      </c>
      <c r="V17" s="139">
        <v>1900230</v>
      </c>
    </row>
    <row r="18" spans="1:22" ht="16.5" customHeight="1" x14ac:dyDescent="0.3">
      <c r="A18" s="8">
        <v>11</v>
      </c>
      <c r="B18" s="7" t="s">
        <v>61</v>
      </c>
      <c r="C18" s="51" t="s">
        <v>165</v>
      </c>
      <c r="D18" s="7" t="s">
        <v>387</v>
      </c>
      <c r="E18" s="7" t="s">
        <v>388</v>
      </c>
      <c r="F18" s="7" t="s">
        <v>389</v>
      </c>
      <c r="G18" s="7" t="s">
        <v>390</v>
      </c>
      <c r="H18" s="7" t="s">
        <v>391</v>
      </c>
      <c r="I18" s="7" t="s">
        <v>392</v>
      </c>
      <c r="J18" s="7" t="s">
        <v>393</v>
      </c>
      <c r="K18" s="156">
        <v>184056</v>
      </c>
      <c r="L18" s="7">
        <v>3</v>
      </c>
      <c r="M18" s="72">
        <v>25</v>
      </c>
      <c r="N18" s="7" t="s">
        <v>394</v>
      </c>
      <c r="O18" s="149">
        <v>548100</v>
      </c>
      <c r="P18" s="143">
        <v>42292</v>
      </c>
      <c r="R18" s="49" t="s">
        <v>40</v>
      </c>
      <c r="S18" s="50">
        <v>1505240</v>
      </c>
      <c r="U18" s="152" t="s">
        <v>175</v>
      </c>
      <c r="V18" s="139">
        <v>1629170</v>
      </c>
    </row>
    <row r="19" spans="1:22" ht="16.5" customHeight="1" x14ac:dyDescent="0.3">
      <c r="A19" s="7">
        <v>12</v>
      </c>
      <c r="B19" s="7" t="s">
        <v>61</v>
      </c>
      <c r="C19" s="51" t="s">
        <v>165</v>
      </c>
      <c r="D19" s="7" t="s">
        <v>387</v>
      </c>
      <c r="E19" s="7" t="s">
        <v>388</v>
      </c>
      <c r="F19" s="7" t="s">
        <v>389</v>
      </c>
      <c r="G19" s="7" t="s">
        <v>390</v>
      </c>
      <c r="H19" s="7" t="s">
        <v>391</v>
      </c>
      <c r="I19" s="7" t="s">
        <v>392</v>
      </c>
      <c r="J19" s="7" t="s">
        <v>395</v>
      </c>
      <c r="K19" s="157"/>
      <c r="L19" s="7">
        <v>1</v>
      </c>
      <c r="M19" s="72">
        <v>5</v>
      </c>
      <c r="N19" s="7" t="s">
        <v>394</v>
      </c>
      <c r="O19" s="55">
        <v>131940</v>
      </c>
      <c r="P19" s="144">
        <v>42319</v>
      </c>
      <c r="R19" s="49" t="s">
        <v>166</v>
      </c>
      <c r="S19" s="50">
        <v>980300</v>
      </c>
      <c r="U19" s="152" t="s">
        <v>828</v>
      </c>
      <c r="V19" s="139">
        <v>1442370</v>
      </c>
    </row>
    <row r="20" spans="1:22" ht="16.5" customHeight="1" x14ac:dyDescent="0.3">
      <c r="A20" s="8">
        <v>13</v>
      </c>
      <c r="B20" s="7" t="s">
        <v>61</v>
      </c>
      <c r="C20" s="51" t="s">
        <v>160</v>
      </c>
      <c r="D20" s="7" t="s">
        <v>67</v>
      </c>
      <c r="E20" s="7" t="s">
        <v>68</v>
      </c>
      <c r="F20" s="7" t="s">
        <v>66</v>
      </c>
      <c r="G20" s="7" t="s">
        <v>8</v>
      </c>
      <c r="H20" s="7" t="s">
        <v>161</v>
      </c>
      <c r="I20" s="64" t="s">
        <v>162</v>
      </c>
      <c r="J20" s="7" t="s">
        <v>19</v>
      </c>
      <c r="K20" s="54">
        <v>1404771</v>
      </c>
      <c r="L20" s="7">
        <v>1</v>
      </c>
      <c r="M20" s="72">
        <v>10.75</v>
      </c>
      <c r="N20" s="7" t="s">
        <v>163</v>
      </c>
      <c r="O20" s="149">
        <v>58320</v>
      </c>
      <c r="P20" s="142">
        <v>42254</v>
      </c>
      <c r="R20" s="49" t="s">
        <v>167</v>
      </c>
      <c r="S20" s="50">
        <v>859530</v>
      </c>
      <c r="U20" s="152" t="s">
        <v>166</v>
      </c>
      <c r="V20" s="139">
        <v>1100900</v>
      </c>
    </row>
    <row r="21" spans="1:22" ht="16.5" customHeight="1" x14ac:dyDescent="0.3">
      <c r="A21" s="7">
        <v>14</v>
      </c>
      <c r="B21" s="83" t="s">
        <v>61</v>
      </c>
      <c r="C21" s="119" t="s">
        <v>851</v>
      </c>
      <c r="D21" s="102"/>
      <c r="E21" s="102"/>
      <c r="F21" s="83" t="s">
        <v>852</v>
      </c>
      <c r="G21" s="83" t="s">
        <v>853</v>
      </c>
      <c r="H21" s="83" t="s">
        <v>854</v>
      </c>
      <c r="I21" s="158" t="s">
        <v>855</v>
      </c>
      <c r="J21" s="83" t="s">
        <v>856</v>
      </c>
      <c r="K21" s="159"/>
      <c r="L21" s="83">
        <f>2+1+1+4+1+3+3+2</f>
        <v>17</v>
      </c>
      <c r="M21" s="160">
        <v>161.6</v>
      </c>
      <c r="N21" s="83" t="s">
        <v>857</v>
      </c>
      <c r="O21" s="161">
        <v>2280730</v>
      </c>
      <c r="P21" s="145">
        <v>42349</v>
      </c>
      <c r="R21" s="49" t="s">
        <v>175</v>
      </c>
      <c r="S21" s="50">
        <v>695620</v>
      </c>
      <c r="U21" s="153" t="s">
        <v>167</v>
      </c>
      <c r="V21" s="135">
        <v>859530</v>
      </c>
    </row>
    <row r="22" spans="1:22" ht="16.5" customHeight="1" x14ac:dyDescent="0.3">
      <c r="A22" s="2">
        <v>15</v>
      </c>
      <c r="B22" s="76" t="s">
        <v>651</v>
      </c>
      <c r="C22" s="77" t="s">
        <v>652</v>
      </c>
      <c r="D22" s="76"/>
      <c r="E22" s="76"/>
      <c r="F22" s="76" t="s">
        <v>653</v>
      </c>
      <c r="G22" s="76" t="s">
        <v>654</v>
      </c>
      <c r="H22" s="76" t="s">
        <v>655</v>
      </c>
      <c r="I22" s="78" t="s">
        <v>656</v>
      </c>
      <c r="J22" s="76" t="s">
        <v>657</v>
      </c>
      <c r="K22" s="79"/>
      <c r="L22" s="76">
        <v>1</v>
      </c>
      <c r="M22" s="80">
        <v>14.85</v>
      </c>
      <c r="N22" s="76" t="s">
        <v>658</v>
      </c>
      <c r="O22" s="81">
        <v>141410</v>
      </c>
      <c r="P22" s="82">
        <v>42339</v>
      </c>
      <c r="R22" s="49" t="s">
        <v>165</v>
      </c>
      <c r="S22" s="50">
        <v>680040</v>
      </c>
      <c r="U22" s="153" t="s">
        <v>185</v>
      </c>
      <c r="V22" s="135">
        <v>743580</v>
      </c>
    </row>
    <row r="23" spans="1:22" ht="16.5" customHeight="1" x14ac:dyDescent="0.3">
      <c r="A23" s="9">
        <v>16</v>
      </c>
      <c r="B23" s="9" t="s">
        <v>64</v>
      </c>
      <c r="C23" s="47" t="s">
        <v>131</v>
      </c>
      <c r="D23" s="9" t="s">
        <v>168</v>
      </c>
      <c r="E23" s="9" t="s">
        <v>169</v>
      </c>
      <c r="F23" s="9" t="s">
        <v>170</v>
      </c>
      <c r="G23" s="9" t="s">
        <v>8</v>
      </c>
      <c r="H23" s="9" t="s">
        <v>171</v>
      </c>
      <c r="I23" s="10" t="s">
        <v>172</v>
      </c>
      <c r="J23" s="9" t="s">
        <v>173</v>
      </c>
      <c r="K23" s="40">
        <v>3000</v>
      </c>
      <c r="L23" s="9">
        <v>1</v>
      </c>
      <c r="M23" s="69">
        <v>0.4</v>
      </c>
      <c r="N23" s="9" t="s">
        <v>174</v>
      </c>
      <c r="O23" s="12">
        <v>39410</v>
      </c>
      <c r="P23" s="12"/>
      <c r="R23" s="49" t="s">
        <v>132</v>
      </c>
      <c r="S23" s="50">
        <v>665100</v>
      </c>
      <c r="U23" s="153" t="s">
        <v>192</v>
      </c>
      <c r="V23" s="135">
        <v>404110</v>
      </c>
    </row>
    <row r="24" spans="1:22" ht="16.5" customHeight="1" x14ac:dyDescent="0.3">
      <c r="A24" s="2">
        <v>17</v>
      </c>
      <c r="B24" s="9" t="s">
        <v>64</v>
      </c>
      <c r="C24" s="47" t="s">
        <v>131</v>
      </c>
      <c r="D24" s="9" t="s">
        <v>168</v>
      </c>
      <c r="E24" s="9" t="s">
        <v>169</v>
      </c>
      <c r="F24" s="9" t="s">
        <v>170</v>
      </c>
      <c r="G24" s="9" t="s">
        <v>8</v>
      </c>
      <c r="H24" s="9" t="s">
        <v>171</v>
      </c>
      <c r="I24" s="10" t="s">
        <v>172</v>
      </c>
      <c r="J24" s="9" t="s">
        <v>176</v>
      </c>
      <c r="K24" s="40">
        <v>0</v>
      </c>
      <c r="L24" s="9">
        <v>1</v>
      </c>
      <c r="M24" s="69">
        <v>1</v>
      </c>
      <c r="N24" s="9" t="s">
        <v>177</v>
      </c>
      <c r="O24" s="12">
        <v>73880</v>
      </c>
      <c r="P24" s="12"/>
      <c r="R24" s="49" t="s">
        <v>119</v>
      </c>
      <c r="S24" s="50">
        <v>579510</v>
      </c>
      <c r="U24" s="153" t="s">
        <v>194</v>
      </c>
      <c r="V24" s="135">
        <v>324650</v>
      </c>
    </row>
    <row r="25" spans="1:22" ht="16.5" customHeight="1" x14ac:dyDescent="0.3">
      <c r="A25" s="9">
        <v>18</v>
      </c>
      <c r="B25" s="9" t="s">
        <v>64</v>
      </c>
      <c r="C25" s="47" t="s">
        <v>131</v>
      </c>
      <c r="D25" s="9" t="s">
        <v>168</v>
      </c>
      <c r="E25" s="9" t="s">
        <v>169</v>
      </c>
      <c r="F25" s="9" t="s">
        <v>170</v>
      </c>
      <c r="G25" s="9" t="s">
        <v>8</v>
      </c>
      <c r="H25" s="9" t="s">
        <v>171</v>
      </c>
      <c r="I25" s="10" t="s">
        <v>178</v>
      </c>
      <c r="J25" s="9" t="s">
        <v>179</v>
      </c>
      <c r="K25" s="40">
        <v>64638</v>
      </c>
      <c r="L25" s="9">
        <v>1</v>
      </c>
      <c r="M25" s="69">
        <v>0.5</v>
      </c>
      <c r="N25" s="9" t="s">
        <v>180</v>
      </c>
      <c r="O25" s="12">
        <v>39410</v>
      </c>
      <c r="P25" s="12"/>
      <c r="R25" s="49" t="s">
        <v>183</v>
      </c>
      <c r="S25" s="50">
        <v>558310</v>
      </c>
      <c r="U25" s="153" t="s">
        <v>197</v>
      </c>
      <c r="V25" s="135">
        <v>305550</v>
      </c>
    </row>
    <row r="26" spans="1:22" ht="16.5" customHeight="1" x14ac:dyDescent="0.3">
      <c r="A26" s="2">
        <v>19</v>
      </c>
      <c r="B26" s="9" t="s">
        <v>64</v>
      </c>
      <c r="C26" s="47" t="s">
        <v>131</v>
      </c>
      <c r="D26" s="9" t="s">
        <v>168</v>
      </c>
      <c r="E26" s="9" t="s">
        <v>169</v>
      </c>
      <c r="F26" s="9" t="s">
        <v>170</v>
      </c>
      <c r="G26" s="9" t="s">
        <v>8</v>
      </c>
      <c r="H26" s="9" t="s">
        <v>171</v>
      </c>
      <c r="I26" s="10" t="s">
        <v>178</v>
      </c>
      <c r="J26" s="9" t="s">
        <v>179</v>
      </c>
      <c r="K26" s="40">
        <v>64638</v>
      </c>
      <c r="L26" s="9">
        <v>1</v>
      </c>
      <c r="M26" s="69">
        <v>0.5</v>
      </c>
      <c r="N26" s="9" t="s">
        <v>180</v>
      </c>
      <c r="O26" s="12">
        <v>39410</v>
      </c>
      <c r="P26" s="12"/>
      <c r="Q26" s="58"/>
      <c r="R26" s="49" t="s">
        <v>185</v>
      </c>
      <c r="S26" s="50">
        <v>530820</v>
      </c>
      <c r="U26" s="153" t="s">
        <v>200</v>
      </c>
      <c r="V26" s="135">
        <v>298090</v>
      </c>
    </row>
    <row r="27" spans="1:22" ht="16.5" customHeight="1" x14ac:dyDescent="0.3">
      <c r="A27" s="9">
        <v>20</v>
      </c>
      <c r="B27" s="9" t="s">
        <v>64</v>
      </c>
      <c r="C27" s="47" t="s">
        <v>131</v>
      </c>
      <c r="D27" s="9" t="s">
        <v>168</v>
      </c>
      <c r="E27" s="9" t="s">
        <v>169</v>
      </c>
      <c r="F27" s="9" t="s">
        <v>170</v>
      </c>
      <c r="G27" s="9" t="s">
        <v>8</v>
      </c>
      <c r="H27" s="9" t="s">
        <v>171</v>
      </c>
      <c r="I27" s="10" t="s">
        <v>172</v>
      </c>
      <c r="J27" s="9" t="s">
        <v>181</v>
      </c>
      <c r="K27" s="40">
        <v>0</v>
      </c>
      <c r="L27" s="9">
        <v>1</v>
      </c>
      <c r="M27" s="69">
        <v>0.5</v>
      </c>
      <c r="N27" s="9" t="s">
        <v>182</v>
      </c>
      <c r="O27" s="12">
        <v>39410</v>
      </c>
      <c r="P27" s="12"/>
      <c r="Q27" s="58"/>
      <c r="R27" s="49" t="s">
        <v>142</v>
      </c>
      <c r="S27" s="50">
        <v>419020</v>
      </c>
      <c r="U27" s="153" t="s">
        <v>211</v>
      </c>
      <c r="V27" s="135">
        <v>295740</v>
      </c>
    </row>
    <row r="28" spans="1:22" ht="16.5" customHeight="1" x14ac:dyDescent="0.3">
      <c r="A28" s="2">
        <v>21</v>
      </c>
      <c r="B28" s="9" t="s">
        <v>64</v>
      </c>
      <c r="C28" s="47" t="s">
        <v>131</v>
      </c>
      <c r="D28" s="9" t="s">
        <v>168</v>
      </c>
      <c r="E28" s="9" t="s">
        <v>169</v>
      </c>
      <c r="F28" s="9" t="s">
        <v>170</v>
      </c>
      <c r="G28" s="9" t="s">
        <v>8</v>
      </c>
      <c r="H28" s="9" t="s">
        <v>171</v>
      </c>
      <c r="I28" s="10" t="s">
        <v>178</v>
      </c>
      <c r="J28" s="9" t="s">
        <v>3</v>
      </c>
      <c r="K28" s="40">
        <v>6239694</v>
      </c>
      <c r="L28" s="9">
        <v>1</v>
      </c>
      <c r="M28" s="69">
        <v>0.5</v>
      </c>
      <c r="N28" s="9" t="s">
        <v>184</v>
      </c>
      <c r="O28" s="12">
        <v>31600</v>
      </c>
      <c r="P28" s="12"/>
      <c r="Q28" s="58"/>
      <c r="R28" s="49" t="s">
        <v>189</v>
      </c>
      <c r="S28" s="50">
        <v>412000</v>
      </c>
      <c r="U28" s="153" t="s">
        <v>203</v>
      </c>
      <c r="V28" s="135">
        <v>233160</v>
      </c>
    </row>
    <row r="29" spans="1:22" ht="16.5" customHeight="1" x14ac:dyDescent="0.3">
      <c r="A29" s="9">
        <v>22</v>
      </c>
      <c r="B29" s="9" t="s">
        <v>64</v>
      </c>
      <c r="C29" s="47" t="s">
        <v>131</v>
      </c>
      <c r="D29" s="9" t="s">
        <v>168</v>
      </c>
      <c r="E29" s="9" t="s">
        <v>169</v>
      </c>
      <c r="F29" s="9" t="s">
        <v>170</v>
      </c>
      <c r="G29" s="9" t="s">
        <v>8</v>
      </c>
      <c r="H29" s="9" t="s">
        <v>171</v>
      </c>
      <c r="I29" s="10" t="s">
        <v>172</v>
      </c>
      <c r="J29" s="9" t="s">
        <v>186</v>
      </c>
      <c r="K29" s="40">
        <v>1500</v>
      </c>
      <c r="L29" s="9">
        <v>1</v>
      </c>
      <c r="M29" s="69">
        <v>2.5</v>
      </c>
      <c r="N29" s="9" t="s">
        <v>187</v>
      </c>
      <c r="O29" s="12">
        <v>121970</v>
      </c>
      <c r="P29" s="12"/>
      <c r="R29" s="49" t="s">
        <v>192</v>
      </c>
      <c r="S29" s="50">
        <v>404110</v>
      </c>
      <c r="U29" s="153" t="s">
        <v>39</v>
      </c>
      <c r="V29" s="135">
        <v>208440</v>
      </c>
    </row>
    <row r="30" spans="1:22" ht="16.5" customHeight="1" x14ac:dyDescent="0.3">
      <c r="A30" s="2">
        <v>23</v>
      </c>
      <c r="B30" s="9" t="s">
        <v>64</v>
      </c>
      <c r="C30" s="47" t="s">
        <v>131</v>
      </c>
      <c r="D30" s="9" t="s">
        <v>168</v>
      </c>
      <c r="E30" s="9" t="s">
        <v>169</v>
      </c>
      <c r="F30" s="9" t="s">
        <v>170</v>
      </c>
      <c r="G30" s="9" t="s">
        <v>8</v>
      </c>
      <c r="H30" s="9" t="s">
        <v>171</v>
      </c>
      <c r="I30" s="10" t="s">
        <v>178</v>
      </c>
      <c r="J30" s="9" t="s">
        <v>76</v>
      </c>
      <c r="K30" s="40">
        <v>138076</v>
      </c>
      <c r="L30" s="9">
        <v>1</v>
      </c>
      <c r="M30" s="69">
        <v>0.5</v>
      </c>
      <c r="N30" s="9" t="s">
        <v>188</v>
      </c>
      <c r="O30" s="12">
        <v>34510</v>
      </c>
      <c r="P30" s="12"/>
      <c r="R30" s="49" t="s">
        <v>194</v>
      </c>
      <c r="S30" s="50">
        <v>324650</v>
      </c>
      <c r="U30" s="153" t="s">
        <v>836</v>
      </c>
      <c r="V30" s="135">
        <v>198480</v>
      </c>
    </row>
    <row r="31" spans="1:22" ht="16.5" customHeight="1" x14ac:dyDescent="0.3">
      <c r="A31" s="9">
        <v>24</v>
      </c>
      <c r="B31" s="9" t="s">
        <v>64</v>
      </c>
      <c r="C31" s="47" t="s">
        <v>131</v>
      </c>
      <c r="D31" s="9" t="s">
        <v>168</v>
      </c>
      <c r="E31" s="9" t="s">
        <v>169</v>
      </c>
      <c r="F31" s="9" t="s">
        <v>170</v>
      </c>
      <c r="G31" s="9" t="s">
        <v>8</v>
      </c>
      <c r="H31" s="9" t="s">
        <v>171</v>
      </c>
      <c r="I31" s="10" t="s">
        <v>178</v>
      </c>
      <c r="J31" s="9" t="s">
        <v>190</v>
      </c>
      <c r="K31" s="40">
        <v>257500</v>
      </c>
      <c r="L31" s="9">
        <v>1</v>
      </c>
      <c r="M31" s="69">
        <v>2.5</v>
      </c>
      <c r="N31" s="9" t="s">
        <v>191</v>
      </c>
      <c r="O31" s="12">
        <v>131510</v>
      </c>
      <c r="P31" s="12"/>
      <c r="R31" s="49" t="s">
        <v>197</v>
      </c>
      <c r="S31" s="50">
        <v>305550</v>
      </c>
      <c r="U31" s="153" t="s">
        <v>209</v>
      </c>
      <c r="V31" s="135">
        <v>155250</v>
      </c>
    </row>
    <row r="32" spans="1:22" ht="16.5" customHeight="1" x14ac:dyDescent="0.3">
      <c r="A32" s="2">
        <v>25</v>
      </c>
      <c r="B32" s="9" t="s">
        <v>64</v>
      </c>
      <c r="C32" s="47" t="s">
        <v>131</v>
      </c>
      <c r="D32" s="9" t="s">
        <v>168</v>
      </c>
      <c r="E32" s="9" t="s">
        <v>169</v>
      </c>
      <c r="F32" s="9" t="s">
        <v>170</v>
      </c>
      <c r="G32" s="9" t="s">
        <v>8</v>
      </c>
      <c r="H32" s="9" t="s">
        <v>171</v>
      </c>
      <c r="I32" s="10" t="s">
        <v>178</v>
      </c>
      <c r="J32" s="9" t="s">
        <v>186</v>
      </c>
      <c r="K32" s="40">
        <v>1500</v>
      </c>
      <c r="L32" s="9">
        <v>1</v>
      </c>
      <c r="M32" s="69">
        <v>14</v>
      </c>
      <c r="N32" s="9" t="s">
        <v>193</v>
      </c>
      <c r="O32" s="12">
        <v>409990</v>
      </c>
      <c r="P32" s="12"/>
      <c r="R32" s="49" t="s">
        <v>200</v>
      </c>
      <c r="S32" s="50">
        <v>298090</v>
      </c>
      <c r="U32" s="153" t="s">
        <v>838</v>
      </c>
      <c r="V32" s="135">
        <v>141410</v>
      </c>
    </row>
    <row r="33" spans="1:22" ht="16.5" customHeight="1" x14ac:dyDescent="0.3">
      <c r="A33" s="9">
        <v>26</v>
      </c>
      <c r="B33" s="9" t="s">
        <v>64</v>
      </c>
      <c r="C33" s="47" t="s">
        <v>131</v>
      </c>
      <c r="D33" s="9" t="s">
        <v>168</v>
      </c>
      <c r="E33" s="9" t="s">
        <v>169</v>
      </c>
      <c r="F33" s="9" t="s">
        <v>170</v>
      </c>
      <c r="G33" s="9" t="s">
        <v>8</v>
      </c>
      <c r="H33" s="9" t="s">
        <v>171</v>
      </c>
      <c r="I33" s="10" t="s">
        <v>178</v>
      </c>
      <c r="J33" s="9" t="s">
        <v>195</v>
      </c>
      <c r="K33" s="40">
        <v>2250</v>
      </c>
      <c r="L33" s="9">
        <v>1</v>
      </c>
      <c r="M33" s="69">
        <v>0.5</v>
      </c>
      <c r="N33" s="9" t="s">
        <v>196</v>
      </c>
      <c r="O33" s="12">
        <v>39410</v>
      </c>
      <c r="P33" s="12"/>
      <c r="R33" s="49" t="s">
        <v>203</v>
      </c>
      <c r="S33" s="50">
        <v>233160</v>
      </c>
      <c r="U33" s="153" t="s">
        <v>215</v>
      </c>
      <c r="V33" s="135">
        <v>87910</v>
      </c>
    </row>
    <row r="34" spans="1:22" ht="16.5" customHeight="1" thickBot="1" x14ac:dyDescent="0.35">
      <c r="A34" s="2">
        <v>27</v>
      </c>
      <c r="B34" s="9" t="s">
        <v>64</v>
      </c>
      <c r="C34" s="59" t="s">
        <v>131</v>
      </c>
      <c r="D34" s="8" t="s">
        <v>168</v>
      </c>
      <c r="E34" s="8" t="s">
        <v>169</v>
      </c>
      <c r="F34" s="8" t="s">
        <v>170</v>
      </c>
      <c r="G34" s="8" t="s">
        <v>8</v>
      </c>
      <c r="H34" s="8" t="s">
        <v>171</v>
      </c>
      <c r="I34" s="60" t="s">
        <v>178</v>
      </c>
      <c r="J34" s="2" t="s">
        <v>198</v>
      </c>
      <c r="K34" s="61">
        <v>0</v>
      </c>
      <c r="L34" s="2">
        <v>1</v>
      </c>
      <c r="M34" s="71">
        <v>0.5</v>
      </c>
      <c r="N34" s="2" t="s">
        <v>199</v>
      </c>
      <c r="O34" s="12">
        <v>40140</v>
      </c>
      <c r="P34" s="12"/>
      <c r="R34" s="49" t="s">
        <v>151</v>
      </c>
      <c r="S34" s="50">
        <v>221660</v>
      </c>
      <c r="U34" s="154" t="s">
        <v>32</v>
      </c>
      <c r="V34" s="136">
        <v>35100</v>
      </c>
    </row>
    <row r="35" spans="1:22" ht="16.5" customHeight="1" x14ac:dyDescent="0.3">
      <c r="A35" s="9">
        <v>28</v>
      </c>
      <c r="B35" s="9" t="s">
        <v>64</v>
      </c>
      <c r="C35" s="59" t="s">
        <v>131</v>
      </c>
      <c r="D35" s="8" t="s">
        <v>168</v>
      </c>
      <c r="E35" s="8" t="s">
        <v>169</v>
      </c>
      <c r="F35" s="8" t="s">
        <v>170</v>
      </c>
      <c r="G35" s="8" t="s">
        <v>8</v>
      </c>
      <c r="H35" s="8" t="s">
        <v>171</v>
      </c>
      <c r="I35" s="60" t="s">
        <v>178</v>
      </c>
      <c r="J35" s="2" t="s">
        <v>201</v>
      </c>
      <c r="K35" s="61">
        <v>172260</v>
      </c>
      <c r="L35" s="2">
        <v>1</v>
      </c>
      <c r="M35" s="71">
        <v>3</v>
      </c>
      <c r="N35" s="2" t="s">
        <v>202</v>
      </c>
      <c r="O35" s="12">
        <v>95670</v>
      </c>
      <c r="P35" s="12"/>
      <c r="R35" s="49" t="s">
        <v>859</v>
      </c>
      <c r="S35" s="50">
        <v>198480</v>
      </c>
    </row>
    <row r="36" spans="1:22" ht="16.5" customHeight="1" x14ac:dyDescent="0.3">
      <c r="A36" s="2">
        <v>29</v>
      </c>
      <c r="B36" s="9" t="s">
        <v>64</v>
      </c>
      <c r="C36" s="59" t="s">
        <v>131</v>
      </c>
      <c r="D36" s="8" t="s">
        <v>168</v>
      </c>
      <c r="E36" s="8" t="s">
        <v>169</v>
      </c>
      <c r="F36" s="8" t="s">
        <v>170</v>
      </c>
      <c r="G36" s="8" t="s">
        <v>8</v>
      </c>
      <c r="H36" s="8" t="s">
        <v>171</v>
      </c>
      <c r="I36" s="60" t="s">
        <v>178</v>
      </c>
      <c r="J36" s="2" t="s">
        <v>204</v>
      </c>
      <c r="K36" s="61">
        <v>0</v>
      </c>
      <c r="L36" s="2">
        <v>1</v>
      </c>
      <c r="M36" s="71">
        <v>0.5</v>
      </c>
      <c r="N36" s="2" t="s">
        <v>205</v>
      </c>
      <c r="O36" s="12">
        <v>39770</v>
      </c>
      <c r="P36" s="12"/>
      <c r="R36" s="49" t="s">
        <v>860</v>
      </c>
      <c r="S36" s="50">
        <v>166220</v>
      </c>
    </row>
    <row r="37" spans="1:22" ht="16.5" customHeight="1" x14ac:dyDescent="0.3">
      <c r="A37" s="9">
        <v>30</v>
      </c>
      <c r="B37" s="9" t="s">
        <v>64</v>
      </c>
      <c r="C37" s="59" t="s">
        <v>131</v>
      </c>
      <c r="D37" s="8" t="s">
        <v>168</v>
      </c>
      <c r="E37" s="8" t="s">
        <v>169</v>
      </c>
      <c r="F37" s="8" t="s">
        <v>170</v>
      </c>
      <c r="G37" s="8" t="s">
        <v>8</v>
      </c>
      <c r="H37" s="8" t="s">
        <v>171</v>
      </c>
      <c r="I37" s="60" t="s">
        <v>178</v>
      </c>
      <c r="J37" s="2" t="s">
        <v>206</v>
      </c>
      <c r="K37" s="61">
        <v>181938</v>
      </c>
      <c r="L37" s="2">
        <v>1</v>
      </c>
      <c r="M37" s="71">
        <v>0.5</v>
      </c>
      <c r="N37" s="2" t="s">
        <v>207</v>
      </c>
      <c r="O37" s="12">
        <v>78390</v>
      </c>
      <c r="P37" s="12"/>
      <c r="R37" s="49" t="s">
        <v>209</v>
      </c>
      <c r="S37" s="50">
        <v>155250</v>
      </c>
    </row>
    <row r="38" spans="1:22" ht="16.5" customHeight="1" x14ac:dyDescent="0.3">
      <c r="A38" s="2">
        <v>31</v>
      </c>
      <c r="B38" s="9" t="s">
        <v>64</v>
      </c>
      <c r="C38" s="59" t="s">
        <v>131</v>
      </c>
      <c r="D38" s="8" t="s">
        <v>168</v>
      </c>
      <c r="E38" s="8" t="s">
        <v>169</v>
      </c>
      <c r="F38" s="8" t="s">
        <v>170</v>
      </c>
      <c r="G38" s="8" t="s">
        <v>8</v>
      </c>
      <c r="H38" s="8" t="s">
        <v>171</v>
      </c>
      <c r="I38" s="60" t="s">
        <v>178</v>
      </c>
      <c r="J38" s="2" t="s">
        <v>201</v>
      </c>
      <c r="K38" s="61">
        <v>172260</v>
      </c>
      <c r="L38" s="2">
        <v>1</v>
      </c>
      <c r="M38" s="71">
        <v>0.5</v>
      </c>
      <c r="N38" s="2" t="s">
        <v>202</v>
      </c>
      <c r="O38" s="12">
        <v>54060</v>
      </c>
      <c r="P38" s="12"/>
      <c r="R38" s="49" t="s">
        <v>211</v>
      </c>
      <c r="S38" s="50">
        <v>118080</v>
      </c>
    </row>
    <row r="39" spans="1:22" ht="16.5" customHeight="1" x14ac:dyDescent="0.3">
      <c r="A39" s="9">
        <v>32</v>
      </c>
      <c r="B39" s="9" t="s">
        <v>64</v>
      </c>
      <c r="C39" s="59" t="s">
        <v>131</v>
      </c>
      <c r="D39" s="8" t="s">
        <v>168</v>
      </c>
      <c r="E39" s="8" t="s">
        <v>169</v>
      </c>
      <c r="F39" s="8" t="s">
        <v>170</v>
      </c>
      <c r="G39" s="8" t="s">
        <v>8</v>
      </c>
      <c r="H39" s="8" t="s">
        <v>171</v>
      </c>
      <c r="I39" s="60" t="s">
        <v>178</v>
      </c>
      <c r="J39" s="2" t="s">
        <v>50</v>
      </c>
      <c r="K39" s="61">
        <v>851875</v>
      </c>
      <c r="L39" s="2">
        <v>1</v>
      </c>
      <c r="M39" s="71">
        <v>0.5</v>
      </c>
      <c r="N39" s="2" t="s">
        <v>208</v>
      </c>
      <c r="O39" s="12">
        <v>78740</v>
      </c>
      <c r="P39" s="12"/>
      <c r="R39" s="49" t="s">
        <v>39</v>
      </c>
      <c r="S39" s="50">
        <v>106920</v>
      </c>
    </row>
    <row r="40" spans="1:22" ht="16.5" customHeight="1" x14ac:dyDescent="0.3">
      <c r="A40" s="2">
        <v>33</v>
      </c>
      <c r="B40" s="9" t="s">
        <v>64</v>
      </c>
      <c r="C40" s="59" t="s">
        <v>131</v>
      </c>
      <c r="D40" s="8" t="s">
        <v>168</v>
      </c>
      <c r="E40" s="8" t="s">
        <v>169</v>
      </c>
      <c r="F40" s="8" t="s">
        <v>170</v>
      </c>
      <c r="G40" s="8" t="s">
        <v>8</v>
      </c>
      <c r="H40" s="8" t="s">
        <v>171</v>
      </c>
      <c r="I40" s="60" t="s">
        <v>178</v>
      </c>
      <c r="J40" s="2" t="s">
        <v>13</v>
      </c>
      <c r="K40" s="61">
        <v>113101</v>
      </c>
      <c r="L40" s="2">
        <v>1</v>
      </c>
      <c r="M40" s="71">
        <v>0.5</v>
      </c>
      <c r="N40" s="2" t="s">
        <v>210</v>
      </c>
      <c r="O40" s="12">
        <v>78180</v>
      </c>
      <c r="P40" s="12"/>
      <c r="R40" s="49" t="s">
        <v>215</v>
      </c>
      <c r="S40" s="50">
        <v>87910</v>
      </c>
    </row>
    <row r="41" spans="1:22" ht="16.5" customHeight="1" x14ac:dyDescent="0.3">
      <c r="A41" s="9">
        <v>34</v>
      </c>
      <c r="B41" s="9" t="s">
        <v>64</v>
      </c>
      <c r="C41" s="59" t="s">
        <v>131</v>
      </c>
      <c r="D41" s="8" t="s">
        <v>168</v>
      </c>
      <c r="E41" s="8" t="s">
        <v>169</v>
      </c>
      <c r="F41" s="8" t="s">
        <v>170</v>
      </c>
      <c r="G41" s="8" t="s">
        <v>8</v>
      </c>
      <c r="H41" s="8" t="s">
        <v>171</v>
      </c>
      <c r="I41" s="60" t="s">
        <v>178</v>
      </c>
      <c r="J41" s="2" t="s">
        <v>212</v>
      </c>
      <c r="K41" s="61">
        <v>0</v>
      </c>
      <c r="L41" s="2">
        <v>1</v>
      </c>
      <c r="M41" s="71">
        <v>1</v>
      </c>
      <c r="N41" s="2" t="s">
        <v>213</v>
      </c>
      <c r="O41" s="12">
        <v>117990</v>
      </c>
      <c r="P41" s="12"/>
      <c r="R41" s="49" t="s">
        <v>164</v>
      </c>
      <c r="S41" s="50">
        <v>71340</v>
      </c>
    </row>
    <row r="42" spans="1:22" ht="16.5" customHeight="1" x14ac:dyDescent="0.3">
      <c r="A42" s="2">
        <v>35</v>
      </c>
      <c r="B42" s="9" t="s">
        <v>64</v>
      </c>
      <c r="C42" s="59" t="s">
        <v>131</v>
      </c>
      <c r="D42" s="8" t="s">
        <v>168</v>
      </c>
      <c r="E42" s="8" t="s">
        <v>169</v>
      </c>
      <c r="F42" s="8" t="s">
        <v>170</v>
      </c>
      <c r="G42" s="8" t="s">
        <v>8</v>
      </c>
      <c r="H42" s="8" t="s">
        <v>171</v>
      </c>
      <c r="I42" s="60" t="s">
        <v>178</v>
      </c>
      <c r="J42" s="2" t="s">
        <v>179</v>
      </c>
      <c r="K42" s="61">
        <v>64638</v>
      </c>
      <c r="L42" s="2">
        <v>1</v>
      </c>
      <c r="M42" s="71">
        <v>0.5</v>
      </c>
      <c r="N42" s="2" t="s">
        <v>214</v>
      </c>
      <c r="O42" s="12">
        <v>39960</v>
      </c>
      <c r="P42" s="12"/>
      <c r="R42" s="49" t="s">
        <v>160</v>
      </c>
      <c r="S42" s="50">
        <v>58320</v>
      </c>
    </row>
    <row r="43" spans="1:22" ht="16.5" customHeight="1" thickBot="1" x14ac:dyDescent="0.35">
      <c r="A43" s="9">
        <v>36</v>
      </c>
      <c r="B43" s="9" t="s">
        <v>64</v>
      </c>
      <c r="C43" s="59" t="s">
        <v>131</v>
      </c>
      <c r="D43" s="8" t="s">
        <v>168</v>
      </c>
      <c r="E43" s="8" t="s">
        <v>169</v>
      </c>
      <c r="F43" s="8" t="s">
        <v>170</v>
      </c>
      <c r="G43" s="8" t="s">
        <v>8</v>
      </c>
      <c r="H43" s="8" t="s">
        <v>171</v>
      </c>
      <c r="I43" s="60" t="s">
        <v>178</v>
      </c>
      <c r="J43" s="2" t="s">
        <v>206</v>
      </c>
      <c r="K43" s="61">
        <v>181938</v>
      </c>
      <c r="L43" s="2">
        <v>1</v>
      </c>
      <c r="M43" s="71">
        <v>0.5</v>
      </c>
      <c r="N43" s="2" t="s">
        <v>207</v>
      </c>
      <c r="O43" s="12">
        <v>78740</v>
      </c>
      <c r="P43" s="12"/>
      <c r="R43" s="146" t="s">
        <v>32</v>
      </c>
      <c r="S43" s="147">
        <v>35100</v>
      </c>
    </row>
    <row r="44" spans="1:22" ht="16.5" customHeight="1" x14ac:dyDescent="0.3">
      <c r="A44" s="2">
        <v>37</v>
      </c>
      <c r="B44" s="9" t="s">
        <v>64</v>
      </c>
      <c r="C44" s="59" t="s">
        <v>131</v>
      </c>
      <c r="D44" s="8" t="s">
        <v>168</v>
      </c>
      <c r="E44" s="8" t="s">
        <v>169</v>
      </c>
      <c r="F44" s="8" t="s">
        <v>170</v>
      </c>
      <c r="G44" s="8" t="s">
        <v>8</v>
      </c>
      <c r="H44" s="8" t="s">
        <v>171</v>
      </c>
      <c r="I44" s="60" t="s">
        <v>178</v>
      </c>
      <c r="J44" s="2" t="s">
        <v>216</v>
      </c>
      <c r="K44" s="61">
        <v>187223</v>
      </c>
      <c r="L44" s="2">
        <v>1</v>
      </c>
      <c r="M44" s="71">
        <v>36</v>
      </c>
      <c r="N44" s="2" t="s">
        <v>217</v>
      </c>
      <c r="O44" s="12">
        <v>270540</v>
      </c>
      <c r="P44" s="12"/>
      <c r="S44" s="4"/>
    </row>
    <row r="45" spans="1:22" ht="16.5" customHeight="1" x14ac:dyDescent="0.3">
      <c r="A45" s="9">
        <v>38</v>
      </c>
      <c r="B45" s="9" t="s">
        <v>64</v>
      </c>
      <c r="C45" s="59" t="s">
        <v>131</v>
      </c>
      <c r="D45" s="8" t="s">
        <v>168</v>
      </c>
      <c r="E45" s="8" t="s">
        <v>169</v>
      </c>
      <c r="F45" s="8" t="s">
        <v>170</v>
      </c>
      <c r="G45" s="8" t="s">
        <v>8</v>
      </c>
      <c r="H45" s="8" t="s">
        <v>171</v>
      </c>
      <c r="I45" s="60" t="s">
        <v>178</v>
      </c>
      <c r="J45" s="2" t="s">
        <v>201</v>
      </c>
      <c r="K45" s="61">
        <v>172260</v>
      </c>
      <c r="L45" s="2">
        <v>1</v>
      </c>
      <c r="M45" s="71">
        <v>0.5</v>
      </c>
      <c r="N45" s="2" t="s">
        <v>218</v>
      </c>
      <c r="O45" s="12">
        <v>60500</v>
      </c>
      <c r="P45" s="12"/>
      <c r="S45" s="4"/>
    </row>
    <row r="46" spans="1:22" ht="16.5" customHeight="1" x14ac:dyDescent="0.3">
      <c r="A46" s="2">
        <v>39</v>
      </c>
      <c r="B46" s="9" t="s">
        <v>64</v>
      </c>
      <c r="C46" s="59" t="s">
        <v>131</v>
      </c>
      <c r="D46" s="8" t="s">
        <v>168</v>
      </c>
      <c r="E46" s="8" t="s">
        <v>169</v>
      </c>
      <c r="F46" s="8" t="s">
        <v>170</v>
      </c>
      <c r="G46" s="8" t="s">
        <v>8</v>
      </c>
      <c r="H46" s="8" t="s">
        <v>171</v>
      </c>
      <c r="I46" s="60" t="s">
        <v>178</v>
      </c>
      <c r="J46" s="2" t="s">
        <v>50</v>
      </c>
      <c r="K46" s="61">
        <v>851875</v>
      </c>
      <c r="L46" s="2">
        <v>1</v>
      </c>
      <c r="M46" s="71">
        <v>5.6</v>
      </c>
      <c r="N46" s="2" t="s">
        <v>208</v>
      </c>
      <c r="O46" s="12">
        <v>240430</v>
      </c>
      <c r="P46" s="12"/>
      <c r="R46" s="4" t="s">
        <v>831</v>
      </c>
      <c r="S46" s="5" t="s">
        <v>831</v>
      </c>
      <c r="T46" s="4" t="s">
        <v>465</v>
      </c>
      <c r="U46" s="5" t="s">
        <v>827</v>
      </c>
    </row>
    <row r="47" spans="1:22" ht="16.5" customHeight="1" x14ac:dyDescent="0.3">
      <c r="A47" s="9">
        <v>40</v>
      </c>
      <c r="B47" s="8" t="s">
        <v>396</v>
      </c>
      <c r="C47" s="59" t="s">
        <v>131</v>
      </c>
      <c r="D47" s="7" t="s">
        <v>397</v>
      </c>
      <c r="E47" s="7" t="s">
        <v>398</v>
      </c>
      <c r="F47" s="7" t="s">
        <v>399</v>
      </c>
      <c r="G47" s="7" t="s">
        <v>400</v>
      </c>
      <c r="H47" s="7" t="s">
        <v>401</v>
      </c>
      <c r="I47" s="64" t="s">
        <v>402</v>
      </c>
      <c r="J47" s="7" t="s">
        <v>403</v>
      </c>
      <c r="K47" s="54">
        <v>113101</v>
      </c>
      <c r="L47" s="7">
        <v>1</v>
      </c>
      <c r="M47" s="72">
        <v>0.5</v>
      </c>
      <c r="N47" s="7" t="s">
        <v>404</v>
      </c>
      <c r="O47" s="55">
        <v>78490</v>
      </c>
      <c r="P47" s="55"/>
      <c r="R47" s="121" t="s">
        <v>64</v>
      </c>
      <c r="S47" s="148">
        <v>5916440</v>
      </c>
      <c r="T47" s="4" t="s">
        <v>64</v>
      </c>
      <c r="U47" s="155">
        <v>24760950</v>
      </c>
    </row>
    <row r="48" spans="1:22" ht="16.5" customHeight="1" x14ac:dyDescent="0.3">
      <c r="A48" s="2">
        <v>41</v>
      </c>
      <c r="B48" s="8" t="s">
        <v>396</v>
      </c>
      <c r="C48" s="59" t="s">
        <v>131</v>
      </c>
      <c r="D48" s="7" t="s">
        <v>397</v>
      </c>
      <c r="E48" s="7" t="s">
        <v>398</v>
      </c>
      <c r="F48" s="7" t="s">
        <v>399</v>
      </c>
      <c r="G48" s="7" t="s">
        <v>400</v>
      </c>
      <c r="H48" s="7" t="s">
        <v>401</v>
      </c>
      <c r="I48" s="64" t="s">
        <v>402</v>
      </c>
      <c r="J48" s="7" t="s">
        <v>405</v>
      </c>
      <c r="K48" s="54">
        <v>331000</v>
      </c>
      <c r="L48" s="7">
        <v>1</v>
      </c>
      <c r="M48" s="72">
        <v>1</v>
      </c>
      <c r="N48" s="7" t="s">
        <v>406</v>
      </c>
      <c r="O48" s="55">
        <v>89010</v>
      </c>
      <c r="P48" s="55"/>
      <c r="R48" s="121" t="s">
        <v>825</v>
      </c>
      <c r="S48" s="122">
        <v>244340</v>
      </c>
      <c r="T48" s="4" t="s">
        <v>826</v>
      </c>
      <c r="U48" s="5">
        <v>7192400</v>
      </c>
    </row>
    <row r="49" spans="1:22" ht="16.5" customHeight="1" x14ac:dyDescent="0.3">
      <c r="A49" s="9">
        <v>42</v>
      </c>
      <c r="B49" s="8" t="s">
        <v>396</v>
      </c>
      <c r="C49" s="59" t="s">
        <v>131</v>
      </c>
      <c r="D49" s="7" t="s">
        <v>397</v>
      </c>
      <c r="E49" s="7" t="s">
        <v>398</v>
      </c>
      <c r="F49" s="7" t="s">
        <v>399</v>
      </c>
      <c r="G49" s="7" t="s">
        <v>400</v>
      </c>
      <c r="H49" s="7" t="s">
        <v>401</v>
      </c>
      <c r="I49" s="64" t="s">
        <v>402</v>
      </c>
      <c r="J49" s="7" t="s">
        <v>405</v>
      </c>
      <c r="K49" s="54">
        <v>331000</v>
      </c>
      <c r="L49" s="7">
        <v>1</v>
      </c>
      <c r="M49" s="72">
        <v>0.5</v>
      </c>
      <c r="N49" s="7" t="s">
        <v>406</v>
      </c>
      <c r="O49" s="55">
        <v>39410</v>
      </c>
      <c r="P49" s="55"/>
      <c r="R49" s="121" t="s">
        <v>826</v>
      </c>
      <c r="S49" s="122">
        <v>198480</v>
      </c>
      <c r="T49" s="4" t="s">
        <v>832</v>
      </c>
      <c r="U49" s="5">
        <v>404110</v>
      </c>
    </row>
    <row r="50" spans="1:22" ht="16.5" customHeight="1" x14ac:dyDescent="0.3">
      <c r="A50" s="2">
        <v>43</v>
      </c>
      <c r="B50" s="8" t="s">
        <v>396</v>
      </c>
      <c r="C50" s="59" t="s">
        <v>131</v>
      </c>
      <c r="D50" s="7" t="s">
        <v>397</v>
      </c>
      <c r="E50" s="7" t="s">
        <v>398</v>
      </c>
      <c r="F50" s="7" t="s">
        <v>399</v>
      </c>
      <c r="G50" s="7" t="s">
        <v>400</v>
      </c>
      <c r="H50" s="7" t="s">
        <v>401</v>
      </c>
      <c r="I50" s="64" t="s">
        <v>402</v>
      </c>
      <c r="J50" s="7" t="s">
        <v>407</v>
      </c>
      <c r="K50" s="54">
        <v>0</v>
      </c>
      <c r="L50" s="7">
        <v>1</v>
      </c>
      <c r="M50" s="72">
        <v>1</v>
      </c>
      <c r="N50" s="7" t="s">
        <v>408</v>
      </c>
      <c r="O50" s="55">
        <v>87390</v>
      </c>
      <c r="P50" s="55"/>
      <c r="R50" s="4" t="s">
        <v>861</v>
      </c>
      <c r="S50" s="5">
        <f>O17+O20</f>
        <v>129660</v>
      </c>
      <c r="T50" s="4" t="s">
        <v>62</v>
      </c>
      <c r="U50" s="5">
        <v>141410</v>
      </c>
    </row>
    <row r="51" spans="1:22" ht="16.5" customHeight="1" x14ac:dyDescent="0.3">
      <c r="A51" s="9">
        <v>44</v>
      </c>
      <c r="B51" s="8" t="s">
        <v>396</v>
      </c>
      <c r="C51" s="59" t="s">
        <v>131</v>
      </c>
      <c r="D51" s="7" t="s">
        <v>397</v>
      </c>
      <c r="E51" s="7" t="s">
        <v>398</v>
      </c>
      <c r="F51" s="7" t="s">
        <v>399</v>
      </c>
      <c r="G51" s="7" t="s">
        <v>400</v>
      </c>
      <c r="H51" s="7" t="s">
        <v>401</v>
      </c>
      <c r="I51" s="64" t="s">
        <v>402</v>
      </c>
      <c r="J51" s="7" t="s">
        <v>409</v>
      </c>
      <c r="K51" s="54">
        <v>44800</v>
      </c>
      <c r="L51" s="7">
        <v>1</v>
      </c>
      <c r="M51" s="72">
        <v>1</v>
      </c>
      <c r="N51" s="7" t="s">
        <v>410</v>
      </c>
      <c r="O51" s="55">
        <v>87390</v>
      </c>
      <c r="P51" s="55"/>
      <c r="R51" s="4" t="s">
        <v>862</v>
      </c>
      <c r="S51" s="5">
        <v>412000</v>
      </c>
      <c r="T51" s="4" t="s">
        <v>861</v>
      </c>
      <c r="U51" s="5">
        <f>O18+O19+O21</f>
        <v>2960770</v>
      </c>
    </row>
    <row r="52" spans="1:22" ht="16.5" customHeight="1" x14ac:dyDescent="0.3">
      <c r="A52" s="2">
        <v>45</v>
      </c>
      <c r="B52" s="8" t="s">
        <v>396</v>
      </c>
      <c r="C52" s="59" t="s">
        <v>131</v>
      </c>
      <c r="D52" s="7" t="s">
        <v>397</v>
      </c>
      <c r="E52" s="7" t="s">
        <v>398</v>
      </c>
      <c r="F52" s="7" t="s">
        <v>399</v>
      </c>
      <c r="G52" s="7" t="s">
        <v>400</v>
      </c>
      <c r="H52" s="7" t="s">
        <v>401</v>
      </c>
      <c r="I52" s="64" t="s">
        <v>402</v>
      </c>
      <c r="J52" s="7" t="s">
        <v>411</v>
      </c>
      <c r="K52" s="54">
        <v>0</v>
      </c>
      <c r="L52" s="7">
        <v>20</v>
      </c>
      <c r="M52" s="72">
        <v>160</v>
      </c>
      <c r="N52" s="7" t="s">
        <v>412</v>
      </c>
      <c r="O52" s="55">
        <v>504600</v>
      </c>
      <c r="P52" s="55"/>
      <c r="R52" s="123" t="s">
        <v>58</v>
      </c>
      <c r="S52" s="124">
        <v>6359260</v>
      </c>
      <c r="T52" s="4" t="s">
        <v>863</v>
      </c>
      <c r="U52" s="155">
        <v>63000</v>
      </c>
    </row>
    <row r="53" spans="1:22" ht="16.5" customHeight="1" x14ac:dyDescent="0.3">
      <c r="A53" s="9">
        <v>46</v>
      </c>
      <c r="B53" s="8" t="s">
        <v>396</v>
      </c>
      <c r="C53" s="59" t="s">
        <v>131</v>
      </c>
      <c r="D53" s="7" t="s">
        <v>397</v>
      </c>
      <c r="E53" s="7" t="s">
        <v>398</v>
      </c>
      <c r="F53" s="7" t="s">
        <v>399</v>
      </c>
      <c r="G53" s="7" t="s">
        <v>400</v>
      </c>
      <c r="H53" s="7" t="s">
        <v>401</v>
      </c>
      <c r="I53" s="64" t="s">
        <v>402</v>
      </c>
      <c r="J53" s="7" t="s">
        <v>413</v>
      </c>
      <c r="K53" s="54">
        <v>182976</v>
      </c>
      <c r="L53" s="7">
        <v>1</v>
      </c>
      <c r="M53" s="72">
        <v>11</v>
      </c>
      <c r="N53" s="7" t="s">
        <v>414</v>
      </c>
      <c r="O53" s="55">
        <v>201690</v>
      </c>
      <c r="P53" s="55"/>
      <c r="S53" s="4"/>
      <c r="T53" s="4" t="s">
        <v>58</v>
      </c>
      <c r="U53" s="5">
        <v>32498870</v>
      </c>
    </row>
    <row r="54" spans="1:22" ht="16.5" customHeight="1" x14ac:dyDescent="0.3">
      <c r="A54" s="2">
        <v>47</v>
      </c>
      <c r="B54" s="88" t="s">
        <v>77</v>
      </c>
      <c r="C54" s="89" t="s">
        <v>131</v>
      </c>
      <c r="D54" s="87" t="s">
        <v>397</v>
      </c>
      <c r="E54" s="87" t="s">
        <v>398</v>
      </c>
      <c r="F54" s="87" t="s">
        <v>399</v>
      </c>
      <c r="G54" s="87" t="s">
        <v>400</v>
      </c>
      <c r="H54" s="87" t="s">
        <v>401</v>
      </c>
      <c r="I54" s="90" t="s">
        <v>402</v>
      </c>
      <c r="J54" s="87" t="s">
        <v>754</v>
      </c>
      <c r="K54" s="96">
        <v>1</v>
      </c>
      <c r="L54" s="76">
        <v>1</v>
      </c>
      <c r="M54" s="96">
        <v>1</v>
      </c>
      <c r="N54" s="87" t="s">
        <v>755</v>
      </c>
      <c r="O54" s="97">
        <v>50520</v>
      </c>
      <c r="S54" s="4"/>
      <c r="T54" s="5"/>
      <c r="V54" s="5"/>
    </row>
    <row r="55" spans="1:22" ht="16.5" customHeight="1" x14ac:dyDescent="0.3">
      <c r="A55" s="9">
        <v>48</v>
      </c>
      <c r="B55" s="88" t="s">
        <v>77</v>
      </c>
      <c r="C55" s="89" t="s">
        <v>131</v>
      </c>
      <c r="D55" s="87" t="s">
        <v>397</v>
      </c>
      <c r="E55" s="87" t="s">
        <v>398</v>
      </c>
      <c r="F55" s="87" t="s">
        <v>399</v>
      </c>
      <c r="G55" s="87" t="s">
        <v>400</v>
      </c>
      <c r="H55" s="87" t="s">
        <v>401</v>
      </c>
      <c r="I55" s="90" t="s">
        <v>402</v>
      </c>
      <c r="J55" s="87" t="s">
        <v>632</v>
      </c>
      <c r="K55" s="96">
        <v>1</v>
      </c>
      <c r="L55" s="76">
        <v>1</v>
      </c>
      <c r="M55" s="96">
        <v>1</v>
      </c>
      <c r="N55" s="87" t="s">
        <v>756</v>
      </c>
      <c r="O55" s="97">
        <v>87390</v>
      </c>
      <c r="S55" s="4"/>
      <c r="T55" s="5"/>
      <c r="V55" s="5"/>
    </row>
    <row r="56" spans="1:22" ht="16.5" customHeight="1" x14ac:dyDescent="0.3">
      <c r="A56" s="2">
        <v>49</v>
      </c>
      <c r="B56" s="88" t="s">
        <v>77</v>
      </c>
      <c r="C56" s="89" t="s">
        <v>131</v>
      </c>
      <c r="D56" s="87" t="s">
        <v>397</v>
      </c>
      <c r="E56" s="87" t="s">
        <v>398</v>
      </c>
      <c r="F56" s="87" t="s">
        <v>399</v>
      </c>
      <c r="G56" s="87" t="s">
        <v>400</v>
      </c>
      <c r="H56" s="87" t="s">
        <v>401</v>
      </c>
      <c r="I56" s="90" t="s">
        <v>402</v>
      </c>
      <c r="J56" s="87" t="s">
        <v>757</v>
      </c>
      <c r="K56" s="96">
        <v>1</v>
      </c>
      <c r="L56" s="76">
        <v>1</v>
      </c>
      <c r="M56" s="96">
        <v>0.5</v>
      </c>
      <c r="N56" s="87" t="s">
        <v>758</v>
      </c>
      <c r="O56" s="97">
        <v>118660</v>
      </c>
      <c r="S56" s="4"/>
    </row>
    <row r="57" spans="1:22" ht="16.5" customHeight="1" x14ac:dyDescent="0.3">
      <c r="A57" s="9">
        <v>50</v>
      </c>
      <c r="B57" s="9" t="s">
        <v>64</v>
      </c>
      <c r="C57" s="47" t="s">
        <v>167</v>
      </c>
      <c r="D57" s="9" t="s">
        <v>219</v>
      </c>
      <c r="E57" s="9" t="s">
        <v>220</v>
      </c>
      <c r="F57" s="9" t="s">
        <v>221</v>
      </c>
      <c r="G57" s="9" t="s">
        <v>4</v>
      </c>
      <c r="H57" s="9" t="s">
        <v>27</v>
      </c>
      <c r="I57" s="10" t="s">
        <v>222</v>
      </c>
      <c r="J57" s="9" t="s">
        <v>6</v>
      </c>
      <c r="K57" s="40">
        <v>164917</v>
      </c>
      <c r="L57" s="9">
        <v>1</v>
      </c>
      <c r="M57" s="69">
        <v>188</v>
      </c>
      <c r="N57" s="9" t="s">
        <v>223</v>
      </c>
      <c r="O57" s="12">
        <v>445520</v>
      </c>
      <c r="P57" s="12"/>
      <c r="S57" s="4"/>
    </row>
    <row r="58" spans="1:22" ht="16.5" customHeight="1" x14ac:dyDescent="0.3">
      <c r="A58" s="2">
        <v>51</v>
      </c>
      <c r="B58" s="9" t="s">
        <v>64</v>
      </c>
      <c r="C58" s="47" t="s">
        <v>167</v>
      </c>
      <c r="D58" s="9" t="s">
        <v>219</v>
      </c>
      <c r="E58" s="9" t="s">
        <v>220</v>
      </c>
      <c r="F58" s="9" t="s">
        <v>221</v>
      </c>
      <c r="G58" s="9" t="s">
        <v>4</v>
      </c>
      <c r="H58" s="9" t="s">
        <v>27</v>
      </c>
      <c r="I58" s="10" t="s">
        <v>222</v>
      </c>
      <c r="J58" s="9" t="s">
        <v>6</v>
      </c>
      <c r="K58" s="40">
        <v>164917</v>
      </c>
      <c r="L58" s="9">
        <v>1</v>
      </c>
      <c r="M58" s="69">
        <v>216</v>
      </c>
      <c r="N58" s="9" t="s">
        <v>223</v>
      </c>
      <c r="O58" s="12">
        <v>414010</v>
      </c>
      <c r="P58" s="12"/>
      <c r="S58" s="4"/>
    </row>
    <row r="59" spans="1:22" ht="16.5" customHeight="1" x14ac:dyDescent="0.3">
      <c r="A59" s="9">
        <v>52</v>
      </c>
      <c r="B59" s="9" t="s">
        <v>64</v>
      </c>
      <c r="C59" s="47" t="s">
        <v>211</v>
      </c>
      <c r="D59" s="9" t="s">
        <v>224</v>
      </c>
      <c r="E59" s="9" t="s">
        <v>225</v>
      </c>
      <c r="F59" s="9" t="s">
        <v>226</v>
      </c>
      <c r="G59" s="9" t="s">
        <v>4</v>
      </c>
      <c r="H59" s="9" t="s">
        <v>10</v>
      </c>
      <c r="I59" s="10" t="s">
        <v>227</v>
      </c>
      <c r="J59" s="9" t="s">
        <v>14</v>
      </c>
      <c r="K59" s="40">
        <v>0</v>
      </c>
      <c r="L59" s="9">
        <v>1</v>
      </c>
      <c r="M59" s="69">
        <v>24</v>
      </c>
      <c r="N59" s="9" t="s">
        <v>228</v>
      </c>
      <c r="O59" s="12">
        <v>118080</v>
      </c>
      <c r="P59" s="12"/>
      <c r="S59" s="4"/>
    </row>
    <row r="60" spans="1:22" ht="16.5" customHeight="1" x14ac:dyDescent="0.3">
      <c r="A60" s="2">
        <v>53</v>
      </c>
      <c r="B60" s="86" t="s">
        <v>77</v>
      </c>
      <c r="C60" s="77" t="s">
        <v>211</v>
      </c>
      <c r="D60" s="100" t="s">
        <v>693</v>
      </c>
      <c r="E60" s="100" t="s">
        <v>694</v>
      </c>
      <c r="F60" s="86" t="s">
        <v>695</v>
      </c>
      <c r="G60" s="86" t="s">
        <v>52</v>
      </c>
      <c r="H60" s="86" t="s">
        <v>696</v>
      </c>
      <c r="I60" s="91" t="s">
        <v>697</v>
      </c>
      <c r="J60" s="86" t="s">
        <v>51</v>
      </c>
      <c r="K60" s="99">
        <v>1</v>
      </c>
      <c r="L60" s="86">
        <v>1</v>
      </c>
      <c r="M60" s="94">
        <v>10</v>
      </c>
      <c r="N60" s="86" t="s">
        <v>698</v>
      </c>
      <c r="O60" s="85">
        <v>79110</v>
      </c>
      <c r="S60" s="4"/>
    </row>
    <row r="61" spans="1:22" ht="16.5" customHeight="1" x14ac:dyDescent="0.3">
      <c r="A61" s="9">
        <v>54</v>
      </c>
      <c r="B61" s="86" t="s">
        <v>77</v>
      </c>
      <c r="C61" s="77" t="s">
        <v>211</v>
      </c>
      <c r="D61" s="100" t="s">
        <v>693</v>
      </c>
      <c r="E61" s="100" t="s">
        <v>694</v>
      </c>
      <c r="F61" s="86" t="s">
        <v>695</v>
      </c>
      <c r="G61" s="86" t="s">
        <v>52</v>
      </c>
      <c r="H61" s="86" t="s">
        <v>699</v>
      </c>
      <c r="I61" s="91" t="s">
        <v>700</v>
      </c>
      <c r="J61" s="86" t="s">
        <v>51</v>
      </c>
      <c r="K61" s="99">
        <v>1</v>
      </c>
      <c r="L61" s="86">
        <v>1</v>
      </c>
      <c r="M61" s="94">
        <v>9</v>
      </c>
      <c r="N61" s="86" t="s">
        <v>698</v>
      </c>
      <c r="O61" s="85">
        <v>98550</v>
      </c>
      <c r="S61" s="4"/>
    </row>
    <row r="62" spans="1:22" ht="16.5" customHeight="1" x14ac:dyDescent="0.3">
      <c r="A62" s="2">
        <v>55</v>
      </c>
      <c r="B62" s="9" t="s">
        <v>64</v>
      </c>
      <c r="C62" s="47" t="s">
        <v>200</v>
      </c>
      <c r="D62" s="9" t="s">
        <v>229</v>
      </c>
      <c r="E62" s="9" t="s">
        <v>230</v>
      </c>
      <c r="F62" s="9" t="s">
        <v>231</v>
      </c>
      <c r="G62" s="9" t="s">
        <v>8</v>
      </c>
      <c r="H62" s="9" t="s">
        <v>232</v>
      </c>
      <c r="I62" s="10" t="s">
        <v>233</v>
      </c>
      <c r="J62" s="9" t="s">
        <v>11</v>
      </c>
      <c r="K62" s="40">
        <v>294156</v>
      </c>
      <c r="L62" s="9">
        <v>1</v>
      </c>
      <c r="M62" s="69">
        <v>10</v>
      </c>
      <c r="N62" s="9" t="s">
        <v>234</v>
      </c>
      <c r="O62" s="12">
        <v>108450</v>
      </c>
      <c r="P62" s="12"/>
      <c r="S62" s="4"/>
    </row>
    <row r="63" spans="1:22" ht="16.5" customHeight="1" x14ac:dyDescent="0.3">
      <c r="A63" s="9">
        <v>56</v>
      </c>
      <c r="B63" s="9" t="s">
        <v>64</v>
      </c>
      <c r="C63" s="47" t="s">
        <v>200</v>
      </c>
      <c r="D63" s="9" t="s">
        <v>229</v>
      </c>
      <c r="E63" s="9" t="s">
        <v>230</v>
      </c>
      <c r="F63" s="9" t="s">
        <v>231</v>
      </c>
      <c r="G63" s="9" t="s">
        <v>8</v>
      </c>
      <c r="H63" s="9" t="s">
        <v>17</v>
      </c>
      <c r="I63" s="10" t="s">
        <v>235</v>
      </c>
      <c r="J63" s="9" t="s">
        <v>19</v>
      </c>
      <c r="K63" s="40">
        <v>3174931</v>
      </c>
      <c r="L63" s="9">
        <v>1</v>
      </c>
      <c r="M63" s="69">
        <v>6</v>
      </c>
      <c r="N63" s="9" t="s">
        <v>236</v>
      </c>
      <c r="O63" s="12">
        <v>83980</v>
      </c>
      <c r="P63" s="12"/>
      <c r="S63" s="4"/>
    </row>
    <row r="64" spans="1:22" ht="16.5" customHeight="1" x14ac:dyDescent="0.3">
      <c r="A64" s="2">
        <v>57</v>
      </c>
      <c r="B64" s="9" t="s">
        <v>64</v>
      </c>
      <c r="C64" s="47" t="s">
        <v>200</v>
      </c>
      <c r="D64" s="9" t="s">
        <v>229</v>
      </c>
      <c r="E64" s="9" t="s">
        <v>230</v>
      </c>
      <c r="F64" s="9" t="s">
        <v>231</v>
      </c>
      <c r="G64" s="9" t="s">
        <v>8</v>
      </c>
      <c r="H64" s="9" t="s">
        <v>79</v>
      </c>
      <c r="I64" s="10" t="s">
        <v>233</v>
      </c>
      <c r="J64" s="9" t="s">
        <v>12</v>
      </c>
      <c r="K64" s="40">
        <v>35336</v>
      </c>
      <c r="L64" s="9">
        <v>1</v>
      </c>
      <c r="M64" s="69">
        <v>18</v>
      </c>
      <c r="N64" s="9" t="s">
        <v>237</v>
      </c>
      <c r="O64" s="12">
        <v>105660</v>
      </c>
      <c r="P64" s="12"/>
      <c r="S64" s="4"/>
    </row>
    <row r="65" spans="1:19" ht="16.5" customHeight="1" x14ac:dyDescent="0.3">
      <c r="A65" s="9">
        <v>58</v>
      </c>
      <c r="B65" s="9" t="s">
        <v>64</v>
      </c>
      <c r="C65" s="47" t="s">
        <v>215</v>
      </c>
      <c r="D65" s="9" t="s">
        <v>238</v>
      </c>
      <c r="E65" s="9" t="s">
        <v>239</v>
      </c>
      <c r="F65" s="9" t="s">
        <v>240</v>
      </c>
      <c r="G65" s="9" t="s">
        <v>4</v>
      </c>
      <c r="H65" s="9" t="s">
        <v>241</v>
      </c>
      <c r="I65" s="10" t="s">
        <v>242</v>
      </c>
      <c r="J65" s="9" t="s">
        <v>243</v>
      </c>
      <c r="K65" s="40">
        <v>0</v>
      </c>
      <c r="L65" s="9">
        <v>1</v>
      </c>
      <c r="M65" s="69">
        <v>6</v>
      </c>
      <c r="N65" s="9" t="s">
        <v>244</v>
      </c>
      <c r="O65" s="12">
        <v>51390</v>
      </c>
      <c r="P65" s="12"/>
      <c r="S65" s="4"/>
    </row>
    <row r="66" spans="1:19" ht="16.5" customHeight="1" x14ac:dyDescent="0.3">
      <c r="A66" s="2">
        <v>59</v>
      </c>
      <c r="B66" s="9" t="s">
        <v>64</v>
      </c>
      <c r="C66" s="47" t="s">
        <v>215</v>
      </c>
      <c r="D66" s="9" t="s">
        <v>238</v>
      </c>
      <c r="E66" s="9" t="s">
        <v>239</v>
      </c>
      <c r="F66" s="9" t="s">
        <v>240</v>
      </c>
      <c r="G66" s="9" t="s">
        <v>4</v>
      </c>
      <c r="H66" s="9" t="s">
        <v>241</v>
      </c>
      <c r="I66" s="10" t="s">
        <v>242</v>
      </c>
      <c r="J66" s="9" t="s">
        <v>12</v>
      </c>
      <c r="K66" s="40">
        <v>0</v>
      </c>
      <c r="L66" s="9">
        <v>1</v>
      </c>
      <c r="M66" s="69">
        <v>2</v>
      </c>
      <c r="N66" s="9" t="s">
        <v>245</v>
      </c>
      <c r="O66" s="12">
        <v>36520</v>
      </c>
      <c r="P66" s="12"/>
      <c r="S66" s="4"/>
    </row>
    <row r="67" spans="1:19" ht="16.5" customHeight="1" x14ac:dyDescent="0.3">
      <c r="A67" s="9">
        <v>60</v>
      </c>
      <c r="B67" s="9" t="s">
        <v>64</v>
      </c>
      <c r="C67" s="47" t="s">
        <v>197</v>
      </c>
      <c r="D67" s="9" t="s">
        <v>43</v>
      </c>
      <c r="E67" s="9" t="s">
        <v>44</v>
      </c>
      <c r="F67" s="9" t="s">
        <v>42</v>
      </c>
      <c r="G67" s="9" t="s">
        <v>4</v>
      </c>
      <c r="H67" s="9" t="s">
        <v>36</v>
      </c>
      <c r="I67" s="10" t="s">
        <v>246</v>
      </c>
      <c r="J67" s="9" t="s">
        <v>3</v>
      </c>
      <c r="K67" s="40">
        <v>4288</v>
      </c>
      <c r="L67" s="9">
        <v>1</v>
      </c>
      <c r="M67" s="69">
        <v>12</v>
      </c>
      <c r="N67" s="9" t="s">
        <v>247</v>
      </c>
      <c r="O67" s="12">
        <v>238410</v>
      </c>
      <c r="P67" s="12"/>
      <c r="S67" s="4"/>
    </row>
    <row r="68" spans="1:19" ht="16.5" customHeight="1" x14ac:dyDescent="0.3">
      <c r="A68" s="2">
        <v>61</v>
      </c>
      <c r="B68" s="9" t="s">
        <v>64</v>
      </c>
      <c r="C68" s="47" t="s">
        <v>197</v>
      </c>
      <c r="D68" s="9" t="s">
        <v>43</v>
      </c>
      <c r="E68" s="9" t="s">
        <v>44</v>
      </c>
      <c r="F68" s="9" t="s">
        <v>42</v>
      </c>
      <c r="G68" s="9" t="s">
        <v>4</v>
      </c>
      <c r="H68" s="9" t="s">
        <v>36</v>
      </c>
      <c r="I68" s="10" t="s">
        <v>246</v>
      </c>
      <c r="J68" s="9" t="s">
        <v>6</v>
      </c>
      <c r="K68" s="40">
        <v>40</v>
      </c>
      <c r="L68" s="9">
        <v>1</v>
      </c>
      <c r="M68" s="69">
        <v>11</v>
      </c>
      <c r="N68" s="9" t="s">
        <v>248</v>
      </c>
      <c r="O68" s="12">
        <v>33660</v>
      </c>
      <c r="P68" s="12"/>
      <c r="S68" s="4"/>
    </row>
    <row r="69" spans="1:19" ht="16.5" customHeight="1" x14ac:dyDescent="0.3">
      <c r="A69" s="9">
        <v>62</v>
      </c>
      <c r="B69" s="9" t="s">
        <v>64</v>
      </c>
      <c r="C69" s="47" t="s">
        <v>197</v>
      </c>
      <c r="D69" s="9" t="s">
        <v>43</v>
      </c>
      <c r="E69" s="9" t="s">
        <v>44</v>
      </c>
      <c r="F69" s="9" t="s">
        <v>42</v>
      </c>
      <c r="G69" s="9" t="s">
        <v>4</v>
      </c>
      <c r="H69" s="9" t="s">
        <v>36</v>
      </c>
      <c r="I69" s="10" t="s">
        <v>249</v>
      </c>
      <c r="J69" s="9" t="s">
        <v>48</v>
      </c>
      <c r="K69" s="40">
        <v>177855</v>
      </c>
      <c r="L69" s="9">
        <v>1</v>
      </c>
      <c r="M69" s="69">
        <v>2.2999999999999998</v>
      </c>
      <c r="N69" s="9" t="s">
        <v>250</v>
      </c>
      <c r="O69" s="12">
        <v>33480</v>
      </c>
      <c r="P69" s="12"/>
      <c r="S69" s="4"/>
    </row>
    <row r="70" spans="1:19" ht="16.5" customHeight="1" x14ac:dyDescent="0.3">
      <c r="A70" s="2">
        <v>63</v>
      </c>
      <c r="B70" s="8" t="s">
        <v>460</v>
      </c>
      <c r="C70" s="59" t="s">
        <v>32</v>
      </c>
      <c r="D70" s="8" t="s">
        <v>497</v>
      </c>
      <c r="E70" s="8" t="s">
        <v>498</v>
      </c>
      <c r="F70" s="8" t="s">
        <v>499</v>
      </c>
      <c r="G70" s="8" t="s">
        <v>465</v>
      </c>
      <c r="H70" s="8" t="s">
        <v>500</v>
      </c>
      <c r="I70" s="65" t="s">
        <v>501</v>
      </c>
      <c r="J70" s="8" t="s">
        <v>502</v>
      </c>
      <c r="K70" s="54">
        <v>0</v>
      </c>
      <c r="L70" s="8">
        <v>1</v>
      </c>
      <c r="M70" s="73">
        <v>1</v>
      </c>
      <c r="N70" s="8" t="s">
        <v>503</v>
      </c>
      <c r="O70" s="55">
        <v>17820</v>
      </c>
      <c r="P70" s="55"/>
      <c r="S70" s="4"/>
    </row>
    <row r="71" spans="1:19" ht="16.5" customHeight="1" x14ac:dyDescent="0.3">
      <c r="A71" s="9">
        <v>64</v>
      </c>
      <c r="B71" s="8" t="s">
        <v>460</v>
      </c>
      <c r="C71" s="59" t="s">
        <v>32</v>
      </c>
      <c r="D71" s="8" t="s">
        <v>497</v>
      </c>
      <c r="E71" s="8" t="s">
        <v>498</v>
      </c>
      <c r="F71" s="8" t="s">
        <v>499</v>
      </c>
      <c r="G71" s="8" t="s">
        <v>465</v>
      </c>
      <c r="H71" s="8" t="s">
        <v>500</v>
      </c>
      <c r="I71" s="65" t="s">
        <v>501</v>
      </c>
      <c r="J71" s="8" t="s">
        <v>504</v>
      </c>
      <c r="K71" s="54">
        <v>116711</v>
      </c>
      <c r="L71" s="8">
        <v>1</v>
      </c>
      <c r="M71" s="73">
        <v>0.6</v>
      </c>
      <c r="N71" s="8" t="s">
        <v>505</v>
      </c>
      <c r="O71" s="55">
        <v>17280</v>
      </c>
      <c r="P71" s="55"/>
      <c r="S71" s="4"/>
    </row>
    <row r="72" spans="1:19" ht="16.5" customHeight="1" x14ac:dyDescent="0.3">
      <c r="A72" s="2">
        <v>65</v>
      </c>
      <c r="B72" s="9" t="s">
        <v>64</v>
      </c>
      <c r="C72" s="47" t="s">
        <v>203</v>
      </c>
      <c r="D72" s="9" t="s">
        <v>34</v>
      </c>
      <c r="E72" s="9" t="s">
        <v>35</v>
      </c>
      <c r="F72" s="9" t="s">
        <v>33</v>
      </c>
      <c r="G72" s="9" t="s">
        <v>8</v>
      </c>
      <c r="H72" s="9" t="s">
        <v>9</v>
      </c>
      <c r="I72" s="10" t="s">
        <v>251</v>
      </c>
      <c r="J72" s="9" t="s">
        <v>18</v>
      </c>
      <c r="K72" s="40">
        <v>17600</v>
      </c>
      <c r="L72" s="9">
        <v>1</v>
      </c>
      <c r="M72" s="69">
        <v>50</v>
      </c>
      <c r="N72" s="9" t="s">
        <v>252</v>
      </c>
      <c r="O72" s="12">
        <v>233160</v>
      </c>
      <c r="P72" s="12"/>
      <c r="S72" s="4"/>
    </row>
    <row r="73" spans="1:19" ht="16.5" customHeight="1" x14ac:dyDescent="0.3">
      <c r="A73" s="9">
        <v>66</v>
      </c>
      <c r="B73" s="132" t="s">
        <v>77</v>
      </c>
      <c r="C73" s="132" t="s">
        <v>660</v>
      </c>
      <c r="D73" s="100" t="s">
        <v>727</v>
      </c>
      <c r="E73" s="100" t="s">
        <v>728</v>
      </c>
      <c r="F73" s="132" t="s">
        <v>661</v>
      </c>
      <c r="G73" s="132" t="s">
        <v>400</v>
      </c>
      <c r="H73" s="132" t="s">
        <v>80</v>
      </c>
      <c r="I73" s="133" t="s">
        <v>664</v>
      </c>
      <c r="J73" s="132" t="s">
        <v>83</v>
      </c>
      <c r="K73" s="99">
        <v>1</v>
      </c>
      <c r="L73" s="132">
        <v>1</v>
      </c>
      <c r="M73" s="134">
        <v>6</v>
      </c>
      <c r="N73" s="132" t="s">
        <v>729</v>
      </c>
      <c r="O73" s="85">
        <v>102640</v>
      </c>
      <c r="S73" s="4"/>
    </row>
    <row r="74" spans="1:19" ht="16.5" customHeight="1" x14ac:dyDescent="0.3">
      <c r="A74" s="2">
        <v>67</v>
      </c>
      <c r="B74" s="126" t="s">
        <v>77</v>
      </c>
      <c r="C74" s="126" t="s">
        <v>660</v>
      </c>
      <c r="D74" s="100" t="s">
        <v>727</v>
      </c>
      <c r="E74" s="100" t="s">
        <v>728</v>
      </c>
      <c r="F74" s="126" t="s">
        <v>661</v>
      </c>
      <c r="G74" s="126" t="s">
        <v>400</v>
      </c>
      <c r="H74" s="126" t="s">
        <v>80</v>
      </c>
      <c r="I74" s="127" t="s">
        <v>664</v>
      </c>
      <c r="J74" s="126" t="s">
        <v>83</v>
      </c>
      <c r="K74" s="99">
        <v>1</v>
      </c>
      <c r="L74" s="126">
        <v>1</v>
      </c>
      <c r="M74" s="128">
        <v>2.5</v>
      </c>
      <c r="N74" s="126" t="s">
        <v>730</v>
      </c>
      <c r="O74" s="85">
        <v>59890</v>
      </c>
      <c r="S74" s="4"/>
    </row>
    <row r="75" spans="1:19" ht="16.5" customHeight="1" x14ac:dyDescent="0.3">
      <c r="A75" s="9">
        <v>68</v>
      </c>
      <c r="B75" s="86" t="s">
        <v>77</v>
      </c>
      <c r="C75" s="86" t="s">
        <v>660</v>
      </c>
      <c r="D75" s="100" t="s">
        <v>727</v>
      </c>
      <c r="E75" s="100" t="s">
        <v>728</v>
      </c>
      <c r="F75" s="86" t="s">
        <v>661</v>
      </c>
      <c r="G75" s="86" t="s">
        <v>400</v>
      </c>
      <c r="H75" s="86" t="s">
        <v>80</v>
      </c>
      <c r="I75" s="91" t="s">
        <v>664</v>
      </c>
      <c r="J75" s="86" t="s">
        <v>731</v>
      </c>
      <c r="K75" s="99">
        <v>1</v>
      </c>
      <c r="L75" s="86">
        <v>1</v>
      </c>
      <c r="M75" s="95">
        <v>4.5</v>
      </c>
      <c r="N75" s="93" t="s">
        <v>732</v>
      </c>
      <c r="O75" s="85">
        <v>112420</v>
      </c>
      <c r="S75" s="4"/>
    </row>
    <row r="76" spans="1:19" ht="16.5" customHeight="1" x14ac:dyDescent="0.3">
      <c r="A76" s="2">
        <v>69</v>
      </c>
      <c r="B76" s="126" t="s">
        <v>77</v>
      </c>
      <c r="C76" s="126" t="s">
        <v>660</v>
      </c>
      <c r="D76" s="100" t="s">
        <v>727</v>
      </c>
      <c r="E76" s="100" t="s">
        <v>728</v>
      </c>
      <c r="F76" s="126" t="s">
        <v>661</v>
      </c>
      <c r="G76" s="126" t="s">
        <v>400</v>
      </c>
      <c r="H76" s="126" t="s">
        <v>80</v>
      </c>
      <c r="I76" s="127" t="s">
        <v>664</v>
      </c>
      <c r="J76" s="126" t="s">
        <v>733</v>
      </c>
      <c r="K76" s="99">
        <v>1</v>
      </c>
      <c r="L76" s="126">
        <v>1</v>
      </c>
      <c r="M76" s="128">
        <v>4</v>
      </c>
      <c r="N76" s="126" t="s">
        <v>730</v>
      </c>
      <c r="O76" s="85">
        <v>80020</v>
      </c>
      <c r="S76" s="4"/>
    </row>
    <row r="77" spans="1:19" ht="16.5" customHeight="1" x14ac:dyDescent="0.3">
      <c r="A77" s="9">
        <v>70</v>
      </c>
      <c r="B77" s="129" t="s">
        <v>77</v>
      </c>
      <c r="C77" s="129" t="s">
        <v>660</v>
      </c>
      <c r="D77" s="100" t="s">
        <v>727</v>
      </c>
      <c r="E77" s="100" t="s">
        <v>728</v>
      </c>
      <c r="F77" s="129" t="s">
        <v>661</v>
      </c>
      <c r="G77" s="129" t="s">
        <v>400</v>
      </c>
      <c r="H77" s="129" t="s">
        <v>80</v>
      </c>
      <c r="I77" s="130" t="s">
        <v>664</v>
      </c>
      <c r="J77" s="129" t="s">
        <v>733</v>
      </c>
      <c r="K77" s="99">
        <v>1</v>
      </c>
      <c r="L77" s="129">
        <v>1</v>
      </c>
      <c r="M77" s="131">
        <v>2</v>
      </c>
      <c r="N77" s="129" t="s">
        <v>734</v>
      </c>
      <c r="O77" s="85">
        <v>101560</v>
      </c>
    </row>
    <row r="78" spans="1:19" ht="16.5" customHeight="1" x14ac:dyDescent="0.3">
      <c r="A78" s="2">
        <v>71</v>
      </c>
      <c r="B78" s="132" t="s">
        <v>77</v>
      </c>
      <c r="C78" s="132" t="s">
        <v>660</v>
      </c>
      <c r="D78" s="100" t="s">
        <v>727</v>
      </c>
      <c r="E78" s="100" t="s">
        <v>728</v>
      </c>
      <c r="F78" s="132" t="s">
        <v>661</v>
      </c>
      <c r="G78" s="132" t="s">
        <v>400</v>
      </c>
      <c r="H78" s="132" t="s">
        <v>80</v>
      </c>
      <c r="I78" s="133" t="s">
        <v>664</v>
      </c>
      <c r="J78" s="132" t="s">
        <v>83</v>
      </c>
      <c r="K78" s="99">
        <v>1</v>
      </c>
      <c r="L78" s="132">
        <v>1</v>
      </c>
      <c r="M78" s="134">
        <v>2</v>
      </c>
      <c r="N78" s="132" t="s">
        <v>729</v>
      </c>
      <c r="O78" s="85">
        <v>101560</v>
      </c>
    </row>
    <row r="79" spans="1:19" ht="16.5" customHeight="1" x14ac:dyDescent="0.3">
      <c r="A79" s="9">
        <v>72</v>
      </c>
      <c r="B79" s="126" t="s">
        <v>77</v>
      </c>
      <c r="C79" s="126" t="s">
        <v>660</v>
      </c>
      <c r="D79" s="100" t="s">
        <v>727</v>
      </c>
      <c r="E79" s="100" t="s">
        <v>728</v>
      </c>
      <c r="F79" s="126" t="s">
        <v>661</v>
      </c>
      <c r="G79" s="126" t="s">
        <v>400</v>
      </c>
      <c r="H79" s="126" t="s">
        <v>80</v>
      </c>
      <c r="I79" s="127" t="s">
        <v>664</v>
      </c>
      <c r="J79" s="126" t="s">
        <v>733</v>
      </c>
      <c r="K79" s="99">
        <v>1</v>
      </c>
      <c r="L79" s="126">
        <v>1</v>
      </c>
      <c r="M79" s="128">
        <v>3.5</v>
      </c>
      <c r="N79" s="126" t="s">
        <v>730</v>
      </c>
      <c r="O79" s="85">
        <v>75530</v>
      </c>
    </row>
    <row r="80" spans="1:19" ht="16.5" customHeight="1" x14ac:dyDescent="0.3">
      <c r="A80" s="2">
        <v>73</v>
      </c>
      <c r="B80" s="129" t="s">
        <v>77</v>
      </c>
      <c r="C80" s="129" t="s">
        <v>660</v>
      </c>
      <c r="D80" s="100" t="s">
        <v>727</v>
      </c>
      <c r="E80" s="100" t="s">
        <v>728</v>
      </c>
      <c r="F80" s="129" t="s">
        <v>661</v>
      </c>
      <c r="G80" s="129" t="s">
        <v>400</v>
      </c>
      <c r="H80" s="129" t="s">
        <v>80</v>
      </c>
      <c r="I80" s="130" t="s">
        <v>664</v>
      </c>
      <c r="J80" s="129" t="s">
        <v>733</v>
      </c>
      <c r="K80" s="99">
        <v>1</v>
      </c>
      <c r="L80" s="129">
        <v>1</v>
      </c>
      <c r="M80" s="131">
        <v>5</v>
      </c>
      <c r="N80" s="129" t="s">
        <v>734</v>
      </c>
      <c r="O80" s="85">
        <v>89810</v>
      </c>
    </row>
    <row r="81" spans="1:16" ht="16.5" customHeight="1" x14ac:dyDescent="0.3">
      <c r="A81" s="9">
        <v>74</v>
      </c>
      <c r="B81" s="129" t="s">
        <v>77</v>
      </c>
      <c r="C81" s="129" t="s">
        <v>660</v>
      </c>
      <c r="D81" s="100" t="s">
        <v>727</v>
      </c>
      <c r="E81" s="100" t="s">
        <v>728</v>
      </c>
      <c r="F81" s="129" t="s">
        <v>661</v>
      </c>
      <c r="G81" s="129" t="s">
        <v>400</v>
      </c>
      <c r="H81" s="129" t="s">
        <v>80</v>
      </c>
      <c r="I81" s="130" t="s">
        <v>664</v>
      </c>
      <c r="J81" s="129" t="s">
        <v>733</v>
      </c>
      <c r="K81" s="99">
        <v>1</v>
      </c>
      <c r="L81" s="129">
        <v>1</v>
      </c>
      <c r="M81" s="131">
        <v>5</v>
      </c>
      <c r="N81" s="129" t="s">
        <v>734</v>
      </c>
      <c r="O81" s="85">
        <v>89810</v>
      </c>
    </row>
    <row r="82" spans="1:16" ht="16.5" customHeight="1" x14ac:dyDescent="0.3">
      <c r="A82" s="2">
        <v>75</v>
      </c>
      <c r="B82" s="129" t="s">
        <v>77</v>
      </c>
      <c r="C82" s="129" t="s">
        <v>660</v>
      </c>
      <c r="D82" s="100" t="s">
        <v>727</v>
      </c>
      <c r="E82" s="100" t="s">
        <v>728</v>
      </c>
      <c r="F82" s="129" t="s">
        <v>661</v>
      </c>
      <c r="G82" s="129" t="s">
        <v>400</v>
      </c>
      <c r="H82" s="129" t="s">
        <v>80</v>
      </c>
      <c r="I82" s="130" t="s">
        <v>664</v>
      </c>
      <c r="J82" s="129" t="s">
        <v>733</v>
      </c>
      <c r="K82" s="99">
        <v>1</v>
      </c>
      <c r="L82" s="129">
        <v>1</v>
      </c>
      <c r="M82" s="131">
        <v>5</v>
      </c>
      <c r="N82" s="129" t="s">
        <v>734</v>
      </c>
      <c r="O82" s="85">
        <v>89810</v>
      </c>
    </row>
    <row r="83" spans="1:16" ht="16.5" customHeight="1" x14ac:dyDescent="0.3">
      <c r="A83" s="9">
        <v>76</v>
      </c>
      <c r="B83" s="129" t="s">
        <v>77</v>
      </c>
      <c r="C83" s="129" t="s">
        <v>660</v>
      </c>
      <c r="D83" s="100" t="s">
        <v>727</v>
      </c>
      <c r="E83" s="100" t="s">
        <v>728</v>
      </c>
      <c r="F83" s="129" t="s">
        <v>661</v>
      </c>
      <c r="G83" s="129" t="s">
        <v>400</v>
      </c>
      <c r="H83" s="129" t="s">
        <v>80</v>
      </c>
      <c r="I83" s="130" t="s">
        <v>664</v>
      </c>
      <c r="J83" s="129" t="s">
        <v>733</v>
      </c>
      <c r="K83" s="99">
        <v>1</v>
      </c>
      <c r="L83" s="129">
        <v>1</v>
      </c>
      <c r="M83" s="131">
        <v>5</v>
      </c>
      <c r="N83" s="129" t="s">
        <v>734</v>
      </c>
      <c r="O83" s="85">
        <v>89810</v>
      </c>
    </row>
    <row r="84" spans="1:16" ht="16.5" customHeight="1" x14ac:dyDescent="0.3">
      <c r="A84" s="2">
        <v>77</v>
      </c>
      <c r="B84" s="132" t="s">
        <v>77</v>
      </c>
      <c r="C84" s="132" t="s">
        <v>660</v>
      </c>
      <c r="D84" s="100" t="s">
        <v>727</v>
      </c>
      <c r="E84" s="100" t="s">
        <v>728</v>
      </c>
      <c r="F84" s="132" t="s">
        <v>661</v>
      </c>
      <c r="G84" s="132" t="s">
        <v>400</v>
      </c>
      <c r="H84" s="132" t="s">
        <v>80</v>
      </c>
      <c r="I84" s="133" t="s">
        <v>664</v>
      </c>
      <c r="J84" s="132" t="s">
        <v>733</v>
      </c>
      <c r="K84" s="99">
        <v>1</v>
      </c>
      <c r="L84" s="132">
        <v>1</v>
      </c>
      <c r="M84" s="134">
        <v>10</v>
      </c>
      <c r="N84" s="132" t="s">
        <v>729</v>
      </c>
      <c r="O84" s="85">
        <v>132040</v>
      </c>
    </row>
    <row r="85" spans="1:16" ht="16.5" customHeight="1" x14ac:dyDescent="0.3">
      <c r="A85" s="9">
        <v>78</v>
      </c>
      <c r="B85" s="86" t="s">
        <v>77</v>
      </c>
      <c r="C85" s="86" t="s">
        <v>660</v>
      </c>
      <c r="D85" s="100" t="s">
        <v>727</v>
      </c>
      <c r="E85" s="100" t="s">
        <v>728</v>
      </c>
      <c r="F85" s="86" t="s">
        <v>661</v>
      </c>
      <c r="G85" s="86" t="s">
        <v>400</v>
      </c>
      <c r="H85" s="86" t="s">
        <v>80</v>
      </c>
      <c r="I85" s="91" t="s">
        <v>664</v>
      </c>
      <c r="J85" s="86" t="s">
        <v>731</v>
      </c>
      <c r="K85" s="99">
        <v>1</v>
      </c>
      <c r="L85" s="86">
        <v>1</v>
      </c>
      <c r="M85" s="95">
        <v>3</v>
      </c>
      <c r="N85" s="86" t="s">
        <v>732</v>
      </c>
      <c r="O85" s="85">
        <v>92700</v>
      </c>
    </row>
    <row r="86" spans="1:16" ht="16.5" customHeight="1" x14ac:dyDescent="0.3">
      <c r="A86" s="2">
        <v>79</v>
      </c>
      <c r="B86" s="86" t="s">
        <v>77</v>
      </c>
      <c r="C86" s="86" t="s">
        <v>660</v>
      </c>
      <c r="D86" s="100" t="s">
        <v>727</v>
      </c>
      <c r="E86" s="100" t="s">
        <v>728</v>
      </c>
      <c r="F86" s="86" t="s">
        <v>661</v>
      </c>
      <c r="G86" s="86" t="s">
        <v>400</v>
      </c>
      <c r="H86" s="86" t="s">
        <v>80</v>
      </c>
      <c r="I86" s="91" t="s">
        <v>664</v>
      </c>
      <c r="J86" s="86" t="s">
        <v>735</v>
      </c>
      <c r="K86" s="99">
        <v>1</v>
      </c>
      <c r="L86" s="86">
        <v>1</v>
      </c>
      <c r="M86" s="95">
        <v>2</v>
      </c>
      <c r="N86" s="86" t="s">
        <v>736</v>
      </c>
      <c r="O86" s="85">
        <v>67810</v>
      </c>
    </row>
    <row r="87" spans="1:16" ht="16.5" customHeight="1" x14ac:dyDescent="0.3">
      <c r="A87" s="9">
        <v>80</v>
      </c>
      <c r="B87" s="86" t="s">
        <v>77</v>
      </c>
      <c r="C87" s="86" t="s">
        <v>660</v>
      </c>
      <c r="D87" s="100" t="s">
        <v>727</v>
      </c>
      <c r="E87" s="100" t="s">
        <v>728</v>
      </c>
      <c r="F87" s="86" t="s">
        <v>661</v>
      </c>
      <c r="G87" s="86" t="s">
        <v>400</v>
      </c>
      <c r="H87" s="86" t="s">
        <v>80</v>
      </c>
      <c r="I87" s="91" t="s">
        <v>664</v>
      </c>
      <c r="J87" s="86" t="s">
        <v>737</v>
      </c>
      <c r="K87" s="99">
        <v>1</v>
      </c>
      <c r="L87" s="86">
        <v>1</v>
      </c>
      <c r="M87" s="95">
        <v>2</v>
      </c>
      <c r="N87" s="86" t="s">
        <v>738</v>
      </c>
      <c r="O87" s="85">
        <v>84470</v>
      </c>
    </row>
    <row r="88" spans="1:16" ht="16.5" customHeight="1" x14ac:dyDescent="0.3">
      <c r="A88" s="2">
        <v>81</v>
      </c>
      <c r="B88" s="86" t="s">
        <v>77</v>
      </c>
      <c r="C88" s="86" t="s">
        <v>660</v>
      </c>
      <c r="D88" s="100" t="s">
        <v>727</v>
      </c>
      <c r="E88" s="100" t="s">
        <v>728</v>
      </c>
      <c r="F88" s="86" t="s">
        <v>661</v>
      </c>
      <c r="G88" s="86" t="s">
        <v>400</v>
      </c>
      <c r="H88" s="86" t="s">
        <v>80</v>
      </c>
      <c r="I88" s="91" t="s">
        <v>664</v>
      </c>
      <c r="J88" s="86" t="s">
        <v>739</v>
      </c>
      <c r="K88" s="99">
        <v>1</v>
      </c>
      <c r="L88" s="86">
        <v>1</v>
      </c>
      <c r="M88" s="95">
        <v>1</v>
      </c>
      <c r="N88" s="86" t="s">
        <v>740</v>
      </c>
      <c r="O88" s="85">
        <v>72490</v>
      </c>
    </row>
    <row r="89" spans="1:16" ht="16.5" customHeight="1" x14ac:dyDescent="0.3">
      <c r="A89" s="9">
        <v>82</v>
      </c>
      <c r="B89" s="9" t="s">
        <v>64</v>
      </c>
      <c r="C89" s="47" t="s">
        <v>166</v>
      </c>
      <c r="D89" s="9" t="s">
        <v>253</v>
      </c>
      <c r="E89" s="9" t="s">
        <v>254</v>
      </c>
      <c r="F89" s="9" t="s">
        <v>255</v>
      </c>
      <c r="G89" s="9" t="s">
        <v>4</v>
      </c>
      <c r="H89" s="9" t="s">
        <v>256</v>
      </c>
      <c r="I89" s="10" t="s">
        <v>156</v>
      </c>
      <c r="J89" s="9" t="s">
        <v>7</v>
      </c>
      <c r="K89" s="62">
        <v>0</v>
      </c>
      <c r="L89" s="9">
        <v>1</v>
      </c>
      <c r="M89" s="69">
        <v>10</v>
      </c>
      <c r="N89" s="9" t="s">
        <v>257</v>
      </c>
      <c r="O89" s="12">
        <v>107730</v>
      </c>
      <c r="P89" s="12"/>
    </row>
    <row r="90" spans="1:16" ht="16.5" customHeight="1" x14ac:dyDescent="0.3">
      <c r="A90" s="2">
        <v>83</v>
      </c>
      <c r="B90" s="9" t="s">
        <v>64</v>
      </c>
      <c r="C90" s="47" t="s">
        <v>166</v>
      </c>
      <c r="D90" s="9" t="s">
        <v>253</v>
      </c>
      <c r="E90" s="9" t="s">
        <v>254</v>
      </c>
      <c r="F90" s="9" t="s">
        <v>255</v>
      </c>
      <c r="G90" s="9" t="s">
        <v>4</v>
      </c>
      <c r="H90" s="9" t="s">
        <v>258</v>
      </c>
      <c r="I90" s="10" t="s">
        <v>156</v>
      </c>
      <c r="J90" s="9" t="s">
        <v>259</v>
      </c>
      <c r="K90" s="62">
        <v>0</v>
      </c>
      <c r="L90" s="9">
        <v>1</v>
      </c>
      <c r="M90" s="69">
        <v>10</v>
      </c>
      <c r="N90" s="9" t="s">
        <v>260</v>
      </c>
      <c r="O90" s="12">
        <v>177120</v>
      </c>
      <c r="P90" s="12"/>
    </row>
    <row r="91" spans="1:16" ht="16.5" customHeight="1" x14ac:dyDescent="0.3">
      <c r="A91" s="9">
        <v>84</v>
      </c>
      <c r="B91" s="9" t="s">
        <v>64</v>
      </c>
      <c r="C91" s="47" t="s">
        <v>166</v>
      </c>
      <c r="D91" s="9" t="s">
        <v>253</v>
      </c>
      <c r="E91" s="9" t="s">
        <v>254</v>
      </c>
      <c r="F91" s="9" t="s">
        <v>255</v>
      </c>
      <c r="G91" s="9" t="s">
        <v>4</v>
      </c>
      <c r="H91" s="9" t="s">
        <v>261</v>
      </c>
      <c r="I91" s="10" t="s">
        <v>156</v>
      </c>
      <c r="J91" s="9" t="s">
        <v>262</v>
      </c>
      <c r="K91" s="62">
        <v>0</v>
      </c>
      <c r="L91" s="9">
        <v>1</v>
      </c>
      <c r="M91" s="69">
        <v>20</v>
      </c>
      <c r="N91" s="9" t="s">
        <v>263</v>
      </c>
      <c r="O91" s="12">
        <v>168930</v>
      </c>
      <c r="P91" s="12"/>
    </row>
    <row r="92" spans="1:16" ht="16.5" customHeight="1" x14ac:dyDescent="0.3">
      <c r="A92" s="2">
        <v>85</v>
      </c>
      <c r="B92" s="9" t="s">
        <v>64</v>
      </c>
      <c r="C92" s="47" t="s">
        <v>166</v>
      </c>
      <c r="D92" s="9" t="s">
        <v>253</v>
      </c>
      <c r="E92" s="9" t="s">
        <v>254</v>
      </c>
      <c r="F92" s="9" t="s">
        <v>255</v>
      </c>
      <c r="G92" s="9" t="s">
        <v>4</v>
      </c>
      <c r="H92" s="9" t="s">
        <v>261</v>
      </c>
      <c r="I92" s="10" t="s">
        <v>156</v>
      </c>
      <c r="J92" s="9" t="s">
        <v>7</v>
      </c>
      <c r="K92" s="62">
        <v>0</v>
      </c>
      <c r="L92" s="9">
        <v>1</v>
      </c>
      <c r="M92" s="69">
        <v>46</v>
      </c>
      <c r="N92" s="9" t="s">
        <v>257</v>
      </c>
      <c r="O92" s="12">
        <v>333650</v>
      </c>
      <c r="P92" s="12"/>
    </row>
    <row r="93" spans="1:16" ht="16.5" customHeight="1" x14ac:dyDescent="0.3">
      <c r="A93" s="9">
        <v>86</v>
      </c>
      <c r="B93" s="9" t="s">
        <v>64</v>
      </c>
      <c r="C93" s="47" t="s">
        <v>166</v>
      </c>
      <c r="D93" s="9" t="s">
        <v>253</v>
      </c>
      <c r="E93" s="9" t="s">
        <v>254</v>
      </c>
      <c r="F93" s="9" t="s">
        <v>255</v>
      </c>
      <c r="G93" s="9" t="s">
        <v>4</v>
      </c>
      <c r="H93" s="9" t="s">
        <v>264</v>
      </c>
      <c r="I93" s="10" t="s">
        <v>128</v>
      </c>
      <c r="J93" s="9" t="s">
        <v>265</v>
      </c>
      <c r="K93" s="62">
        <v>0</v>
      </c>
      <c r="L93" s="9">
        <v>1</v>
      </c>
      <c r="M93" s="69">
        <v>4</v>
      </c>
      <c r="N93" s="9" t="s">
        <v>266</v>
      </c>
      <c r="O93" s="12">
        <v>192870</v>
      </c>
      <c r="P93" s="12"/>
    </row>
    <row r="94" spans="1:16" ht="16.5" customHeight="1" x14ac:dyDescent="0.3">
      <c r="A94" s="2">
        <v>87</v>
      </c>
      <c r="B94" s="88" t="s">
        <v>77</v>
      </c>
      <c r="C94" s="87" t="s">
        <v>747</v>
      </c>
      <c r="D94" s="87" t="s">
        <v>748</v>
      </c>
      <c r="E94" s="87" t="s">
        <v>749</v>
      </c>
      <c r="F94" s="87" t="s">
        <v>750</v>
      </c>
      <c r="G94" s="87" t="s">
        <v>52</v>
      </c>
      <c r="H94" s="87" t="s">
        <v>751</v>
      </c>
      <c r="I94" s="90" t="s">
        <v>662</v>
      </c>
      <c r="J94" s="87" t="s">
        <v>541</v>
      </c>
      <c r="K94" s="96">
        <v>1</v>
      </c>
      <c r="L94" s="76">
        <v>1</v>
      </c>
      <c r="M94" s="96">
        <v>3</v>
      </c>
      <c r="N94" s="87" t="s">
        <v>752</v>
      </c>
      <c r="O94" s="97">
        <v>57600</v>
      </c>
    </row>
    <row r="95" spans="1:16" ht="16.5" customHeight="1" x14ac:dyDescent="0.3">
      <c r="A95" s="9">
        <v>88</v>
      </c>
      <c r="B95" s="88" t="s">
        <v>77</v>
      </c>
      <c r="C95" s="87" t="s">
        <v>747</v>
      </c>
      <c r="D95" s="87" t="s">
        <v>748</v>
      </c>
      <c r="E95" s="87" t="s">
        <v>749</v>
      </c>
      <c r="F95" s="87" t="s">
        <v>750</v>
      </c>
      <c r="G95" s="87" t="s">
        <v>52</v>
      </c>
      <c r="H95" s="87" t="s">
        <v>751</v>
      </c>
      <c r="I95" s="90" t="s">
        <v>662</v>
      </c>
      <c r="J95" s="87" t="s">
        <v>545</v>
      </c>
      <c r="K95" s="96">
        <v>1</v>
      </c>
      <c r="L95" s="76">
        <v>1</v>
      </c>
      <c r="M95" s="96">
        <v>3.5</v>
      </c>
      <c r="N95" s="87" t="s">
        <v>753</v>
      </c>
      <c r="O95" s="97">
        <v>63000</v>
      </c>
    </row>
    <row r="96" spans="1:16" ht="16.5" customHeight="1" x14ac:dyDescent="0.3">
      <c r="A96" s="2">
        <v>89</v>
      </c>
      <c r="B96" s="9" t="s">
        <v>64</v>
      </c>
      <c r="C96" s="47" t="s">
        <v>159</v>
      </c>
      <c r="D96" s="9" t="s">
        <v>267</v>
      </c>
      <c r="E96" s="9" t="s">
        <v>268</v>
      </c>
      <c r="F96" s="9" t="s">
        <v>269</v>
      </c>
      <c r="G96" s="9" t="s">
        <v>4</v>
      </c>
      <c r="H96" s="9" t="s">
        <v>127</v>
      </c>
      <c r="I96" s="10" t="s">
        <v>270</v>
      </c>
      <c r="J96" s="9" t="s">
        <v>7</v>
      </c>
      <c r="K96" s="40">
        <v>78624</v>
      </c>
      <c r="L96" s="9">
        <v>1</v>
      </c>
      <c r="M96" s="69">
        <v>11</v>
      </c>
      <c r="N96" s="9" t="s">
        <v>271</v>
      </c>
      <c r="O96" s="12">
        <v>200500</v>
      </c>
      <c r="P96" s="12"/>
    </row>
    <row r="97" spans="1:16" ht="16.5" customHeight="1" x14ac:dyDescent="0.3">
      <c r="A97" s="9">
        <v>90</v>
      </c>
      <c r="B97" s="9" t="s">
        <v>64</v>
      </c>
      <c r="C97" s="47" t="s">
        <v>159</v>
      </c>
      <c r="D97" s="9" t="s">
        <v>267</v>
      </c>
      <c r="E97" s="9" t="s">
        <v>268</v>
      </c>
      <c r="F97" s="9" t="s">
        <v>269</v>
      </c>
      <c r="G97" s="9" t="s">
        <v>4</v>
      </c>
      <c r="H97" s="9" t="s">
        <v>127</v>
      </c>
      <c r="I97" s="10" t="s">
        <v>270</v>
      </c>
      <c r="J97" s="9" t="s">
        <v>7</v>
      </c>
      <c r="K97" s="40">
        <v>78624</v>
      </c>
      <c r="L97" s="9">
        <v>1</v>
      </c>
      <c r="M97" s="69">
        <v>8</v>
      </c>
      <c r="N97" s="9" t="s">
        <v>271</v>
      </c>
      <c r="O97" s="12">
        <v>279630</v>
      </c>
      <c r="P97" s="12"/>
    </row>
    <row r="98" spans="1:16" ht="16.5" customHeight="1" x14ac:dyDescent="0.3">
      <c r="A98" s="2">
        <v>91</v>
      </c>
      <c r="B98" s="9" t="s">
        <v>64</v>
      </c>
      <c r="C98" s="47" t="s">
        <v>159</v>
      </c>
      <c r="D98" s="9" t="s">
        <v>267</v>
      </c>
      <c r="E98" s="9" t="s">
        <v>268</v>
      </c>
      <c r="F98" s="9" t="s">
        <v>269</v>
      </c>
      <c r="G98" s="9" t="s">
        <v>4</v>
      </c>
      <c r="H98" s="9" t="s">
        <v>127</v>
      </c>
      <c r="I98" s="10" t="s">
        <v>270</v>
      </c>
      <c r="J98" s="9" t="s">
        <v>75</v>
      </c>
      <c r="K98" s="40">
        <v>0</v>
      </c>
      <c r="L98" s="9">
        <v>1</v>
      </c>
      <c r="M98" s="69">
        <v>12</v>
      </c>
      <c r="N98" s="9" t="s">
        <v>272</v>
      </c>
      <c r="O98" s="12">
        <v>69590</v>
      </c>
      <c r="P98" s="12"/>
    </row>
    <row r="99" spans="1:16" ht="16.5" customHeight="1" x14ac:dyDescent="0.3">
      <c r="A99" s="9">
        <v>92</v>
      </c>
      <c r="B99" s="9" t="s">
        <v>64</v>
      </c>
      <c r="C99" s="47" t="s">
        <v>159</v>
      </c>
      <c r="D99" s="9" t="s">
        <v>267</v>
      </c>
      <c r="E99" s="9" t="s">
        <v>268</v>
      </c>
      <c r="F99" s="9" t="s">
        <v>269</v>
      </c>
      <c r="G99" s="9" t="s">
        <v>4</v>
      </c>
      <c r="H99" s="9" t="s">
        <v>127</v>
      </c>
      <c r="I99" s="10" t="s">
        <v>270</v>
      </c>
      <c r="J99" s="9" t="s">
        <v>13</v>
      </c>
      <c r="K99" s="40">
        <v>0</v>
      </c>
      <c r="L99" s="9">
        <v>1</v>
      </c>
      <c r="M99" s="69">
        <v>12</v>
      </c>
      <c r="N99" s="9" t="s">
        <v>273</v>
      </c>
      <c r="O99" s="12">
        <v>125540</v>
      </c>
      <c r="P99" s="12"/>
    </row>
    <row r="100" spans="1:16" ht="16.5" customHeight="1" x14ac:dyDescent="0.3">
      <c r="A100" s="2">
        <v>93</v>
      </c>
      <c r="B100" s="9" t="s">
        <v>64</v>
      </c>
      <c r="C100" s="47" t="s">
        <v>159</v>
      </c>
      <c r="D100" s="9" t="s">
        <v>267</v>
      </c>
      <c r="E100" s="9" t="s">
        <v>268</v>
      </c>
      <c r="F100" s="9" t="s">
        <v>269</v>
      </c>
      <c r="G100" s="9" t="s">
        <v>4</v>
      </c>
      <c r="H100" s="9" t="s">
        <v>127</v>
      </c>
      <c r="I100" s="10" t="s">
        <v>270</v>
      </c>
      <c r="J100" s="9" t="s">
        <v>274</v>
      </c>
      <c r="K100" s="40">
        <v>0</v>
      </c>
      <c r="L100" s="9">
        <v>1</v>
      </c>
      <c r="M100" s="69">
        <v>6</v>
      </c>
      <c r="N100" s="9" t="s">
        <v>275</v>
      </c>
      <c r="O100" s="12">
        <v>96500</v>
      </c>
      <c r="P100" s="12"/>
    </row>
    <row r="101" spans="1:16" ht="16.5" customHeight="1" x14ac:dyDescent="0.3">
      <c r="A101" s="9">
        <v>94</v>
      </c>
      <c r="B101" s="9" t="s">
        <v>64</v>
      </c>
      <c r="C101" s="47" t="s">
        <v>159</v>
      </c>
      <c r="D101" s="9" t="s">
        <v>267</v>
      </c>
      <c r="E101" s="9" t="s">
        <v>268</v>
      </c>
      <c r="F101" s="9" t="s">
        <v>269</v>
      </c>
      <c r="G101" s="9" t="s">
        <v>4</v>
      </c>
      <c r="H101" s="9" t="s">
        <v>276</v>
      </c>
      <c r="I101" s="10" t="s">
        <v>270</v>
      </c>
      <c r="J101" s="9" t="s">
        <v>277</v>
      </c>
      <c r="K101" s="40">
        <v>0</v>
      </c>
      <c r="L101" s="9">
        <v>1</v>
      </c>
      <c r="M101" s="69">
        <v>48</v>
      </c>
      <c r="N101" s="9" t="s">
        <v>278</v>
      </c>
      <c r="O101" s="12">
        <v>470670</v>
      </c>
      <c r="P101" s="12"/>
    </row>
    <row r="102" spans="1:16" ht="16.5" customHeight="1" x14ac:dyDescent="0.3">
      <c r="A102" s="2">
        <v>95</v>
      </c>
      <c r="B102" s="8" t="s">
        <v>396</v>
      </c>
      <c r="C102" s="59" t="s">
        <v>159</v>
      </c>
      <c r="D102" s="8" t="s">
        <v>415</v>
      </c>
      <c r="E102" s="8" t="s">
        <v>416</v>
      </c>
      <c r="F102" s="8" t="s">
        <v>417</v>
      </c>
      <c r="G102" s="8" t="s">
        <v>418</v>
      </c>
      <c r="H102" s="8" t="s">
        <v>419</v>
      </c>
      <c r="I102" s="65" t="s">
        <v>420</v>
      </c>
      <c r="J102" s="8" t="s">
        <v>421</v>
      </c>
      <c r="K102" s="54">
        <v>70518</v>
      </c>
      <c r="L102" s="8">
        <v>4</v>
      </c>
      <c r="M102" s="73">
        <v>26</v>
      </c>
      <c r="N102" s="8" t="s">
        <v>422</v>
      </c>
      <c r="O102" s="55">
        <v>131840</v>
      </c>
      <c r="P102" s="55"/>
    </row>
    <row r="103" spans="1:16" ht="16.5" customHeight="1" x14ac:dyDescent="0.3">
      <c r="A103" s="9">
        <v>96</v>
      </c>
      <c r="B103" s="8" t="s">
        <v>396</v>
      </c>
      <c r="C103" s="51" t="s">
        <v>159</v>
      </c>
      <c r="D103" s="7" t="s">
        <v>415</v>
      </c>
      <c r="E103" s="7" t="s">
        <v>416</v>
      </c>
      <c r="F103" s="7" t="s">
        <v>417</v>
      </c>
      <c r="G103" s="7" t="s">
        <v>418</v>
      </c>
      <c r="H103" s="7" t="s">
        <v>423</v>
      </c>
      <c r="I103" s="64" t="s">
        <v>424</v>
      </c>
      <c r="J103" s="7" t="s">
        <v>425</v>
      </c>
      <c r="K103" s="54">
        <v>0</v>
      </c>
      <c r="L103" s="7">
        <v>2</v>
      </c>
      <c r="M103" s="70">
        <v>20</v>
      </c>
      <c r="N103" s="7" t="s">
        <v>426</v>
      </c>
      <c r="O103" s="55">
        <v>169680</v>
      </c>
      <c r="P103" s="55"/>
    </row>
    <row r="104" spans="1:16" ht="16.5" customHeight="1" x14ac:dyDescent="0.3">
      <c r="A104" s="2">
        <v>97</v>
      </c>
      <c r="B104" s="2" t="s">
        <v>396</v>
      </c>
      <c r="C104" s="2" t="s">
        <v>159</v>
      </c>
      <c r="D104" s="2" t="s">
        <v>415</v>
      </c>
      <c r="E104" s="2" t="s">
        <v>416</v>
      </c>
      <c r="F104" s="2" t="s">
        <v>417</v>
      </c>
      <c r="G104" s="2" t="s">
        <v>418</v>
      </c>
      <c r="H104" s="2" t="s">
        <v>427</v>
      </c>
      <c r="I104" s="60" t="s">
        <v>428</v>
      </c>
      <c r="J104" s="2" t="s">
        <v>421</v>
      </c>
      <c r="K104" s="40"/>
      <c r="L104" s="2">
        <v>1</v>
      </c>
      <c r="M104" s="71">
        <v>33</v>
      </c>
      <c r="N104" s="2" t="s">
        <v>429</v>
      </c>
      <c r="O104" s="12">
        <v>154530</v>
      </c>
      <c r="P104" s="12"/>
    </row>
    <row r="105" spans="1:16" ht="16.5" customHeight="1" x14ac:dyDescent="0.3">
      <c r="A105" s="9">
        <v>98</v>
      </c>
      <c r="B105" s="86" t="s">
        <v>77</v>
      </c>
      <c r="C105" s="77" t="s">
        <v>159</v>
      </c>
      <c r="D105" s="100" t="s">
        <v>415</v>
      </c>
      <c r="E105" s="100" t="s">
        <v>416</v>
      </c>
      <c r="F105" s="86" t="s">
        <v>417</v>
      </c>
      <c r="G105" s="86" t="s">
        <v>52</v>
      </c>
      <c r="H105" s="86" t="s">
        <v>701</v>
      </c>
      <c r="I105" s="91" t="s">
        <v>702</v>
      </c>
      <c r="J105" s="86" t="s">
        <v>87</v>
      </c>
      <c r="K105" s="99">
        <v>1</v>
      </c>
      <c r="L105" s="86">
        <v>1</v>
      </c>
      <c r="M105" s="94">
        <v>9</v>
      </c>
      <c r="N105" s="86" t="s">
        <v>703</v>
      </c>
      <c r="O105" s="85">
        <v>49740</v>
      </c>
    </row>
    <row r="106" spans="1:16" ht="16.5" customHeight="1" x14ac:dyDescent="0.3">
      <c r="A106" s="2">
        <v>99</v>
      </c>
      <c r="B106" s="86" t="s">
        <v>77</v>
      </c>
      <c r="C106" s="77" t="s">
        <v>159</v>
      </c>
      <c r="D106" s="100" t="s">
        <v>415</v>
      </c>
      <c r="E106" s="100" t="s">
        <v>416</v>
      </c>
      <c r="F106" s="86" t="s">
        <v>417</v>
      </c>
      <c r="G106" s="86" t="s">
        <v>52</v>
      </c>
      <c r="H106" s="86" t="s">
        <v>704</v>
      </c>
      <c r="I106" s="91" t="s">
        <v>702</v>
      </c>
      <c r="J106" s="86" t="s">
        <v>377</v>
      </c>
      <c r="K106" s="99">
        <v>1</v>
      </c>
      <c r="L106" s="86">
        <v>1</v>
      </c>
      <c r="M106" s="94">
        <v>32</v>
      </c>
      <c r="N106" s="86" t="s">
        <v>422</v>
      </c>
      <c r="O106" s="85">
        <v>152010</v>
      </c>
    </row>
    <row r="107" spans="1:16" ht="16.5" customHeight="1" x14ac:dyDescent="0.3">
      <c r="A107" s="9">
        <v>100</v>
      </c>
      <c r="B107" s="9" t="s">
        <v>64</v>
      </c>
      <c r="C107" s="47" t="s">
        <v>150</v>
      </c>
      <c r="D107" s="9" t="s">
        <v>279</v>
      </c>
      <c r="E107" s="9" t="s">
        <v>230</v>
      </c>
      <c r="F107" s="9" t="s">
        <v>280</v>
      </c>
      <c r="G107" s="9" t="s">
        <v>4</v>
      </c>
      <c r="H107" s="9" t="s">
        <v>276</v>
      </c>
      <c r="I107" s="10" t="s">
        <v>156</v>
      </c>
      <c r="J107" s="9" t="s">
        <v>281</v>
      </c>
      <c r="K107" s="40">
        <v>2</v>
      </c>
      <c r="L107" s="9">
        <v>1</v>
      </c>
      <c r="M107" s="69">
        <v>1</v>
      </c>
      <c r="N107" s="9" t="s">
        <v>282</v>
      </c>
      <c r="O107" s="12">
        <v>51310</v>
      </c>
      <c r="P107" s="12"/>
    </row>
    <row r="108" spans="1:16" ht="16.5" customHeight="1" x14ac:dyDescent="0.3">
      <c r="A108" s="2">
        <v>101</v>
      </c>
      <c r="B108" s="9" t="s">
        <v>64</v>
      </c>
      <c r="C108" s="47" t="s">
        <v>150</v>
      </c>
      <c r="D108" s="9" t="s">
        <v>279</v>
      </c>
      <c r="E108" s="9" t="s">
        <v>230</v>
      </c>
      <c r="F108" s="9" t="s">
        <v>280</v>
      </c>
      <c r="G108" s="9" t="s">
        <v>4</v>
      </c>
      <c r="H108" s="9" t="s">
        <v>276</v>
      </c>
      <c r="I108" s="10" t="s">
        <v>156</v>
      </c>
      <c r="J108" s="9" t="s">
        <v>48</v>
      </c>
      <c r="K108" s="40">
        <v>396225</v>
      </c>
      <c r="L108" s="9">
        <v>1</v>
      </c>
      <c r="M108" s="69">
        <v>6</v>
      </c>
      <c r="N108" s="9" t="s">
        <v>283</v>
      </c>
      <c r="O108" s="12">
        <v>80730</v>
      </c>
      <c r="P108" s="12"/>
    </row>
    <row r="109" spans="1:16" ht="16.5" customHeight="1" x14ac:dyDescent="0.3">
      <c r="A109" s="9">
        <v>102</v>
      </c>
      <c r="B109" s="9" t="s">
        <v>64</v>
      </c>
      <c r="C109" s="47" t="s">
        <v>150</v>
      </c>
      <c r="D109" s="9" t="s">
        <v>279</v>
      </c>
      <c r="E109" s="9" t="s">
        <v>230</v>
      </c>
      <c r="F109" s="9" t="s">
        <v>280</v>
      </c>
      <c r="G109" s="9" t="s">
        <v>4</v>
      </c>
      <c r="H109" s="9" t="s">
        <v>276</v>
      </c>
      <c r="I109" s="10" t="s">
        <v>156</v>
      </c>
      <c r="J109" s="9" t="s">
        <v>284</v>
      </c>
      <c r="K109" s="40">
        <v>0</v>
      </c>
      <c r="L109" s="9">
        <v>1</v>
      </c>
      <c r="M109" s="69">
        <v>6</v>
      </c>
      <c r="N109" s="9" t="s">
        <v>285</v>
      </c>
      <c r="O109" s="12">
        <v>75150</v>
      </c>
      <c r="P109" s="12"/>
    </row>
    <row r="110" spans="1:16" ht="16.5" customHeight="1" x14ac:dyDescent="0.3">
      <c r="A110" s="2">
        <v>103</v>
      </c>
      <c r="B110" s="9" t="s">
        <v>64</v>
      </c>
      <c r="C110" s="47" t="s">
        <v>150</v>
      </c>
      <c r="D110" s="9" t="s">
        <v>279</v>
      </c>
      <c r="E110" s="9" t="s">
        <v>230</v>
      </c>
      <c r="F110" s="9" t="s">
        <v>280</v>
      </c>
      <c r="G110" s="9" t="s">
        <v>4</v>
      </c>
      <c r="H110" s="9" t="s">
        <v>276</v>
      </c>
      <c r="I110" s="10" t="s">
        <v>156</v>
      </c>
      <c r="J110" s="9" t="s">
        <v>286</v>
      </c>
      <c r="K110" s="40">
        <v>0</v>
      </c>
      <c r="L110" s="9">
        <v>1</v>
      </c>
      <c r="M110" s="69">
        <v>2</v>
      </c>
      <c r="N110" s="9" t="s">
        <v>287</v>
      </c>
      <c r="O110" s="12">
        <v>58270</v>
      </c>
      <c r="P110" s="12"/>
    </row>
    <row r="111" spans="1:16" ht="16.5" customHeight="1" x14ac:dyDescent="0.3">
      <c r="A111" s="9">
        <v>104</v>
      </c>
      <c r="B111" s="9" t="s">
        <v>64</v>
      </c>
      <c r="C111" s="47" t="s">
        <v>150</v>
      </c>
      <c r="D111" s="9" t="s">
        <v>279</v>
      </c>
      <c r="E111" s="9" t="s">
        <v>230</v>
      </c>
      <c r="F111" s="9" t="s">
        <v>280</v>
      </c>
      <c r="G111" s="9" t="s">
        <v>4</v>
      </c>
      <c r="H111" s="9" t="s">
        <v>276</v>
      </c>
      <c r="I111" s="10" t="s">
        <v>156</v>
      </c>
      <c r="J111" s="9" t="s">
        <v>277</v>
      </c>
      <c r="K111" s="40">
        <v>17625</v>
      </c>
      <c r="L111" s="9">
        <v>1</v>
      </c>
      <c r="M111" s="69">
        <v>6</v>
      </c>
      <c r="N111" s="9" t="s">
        <v>288</v>
      </c>
      <c r="O111" s="12">
        <v>162080</v>
      </c>
      <c r="P111" s="12"/>
    </row>
    <row r="112" spans="1:16" ht="16.5" customHeight="1" x14ac:dyDescent="0.3">
      <c r="A112" s="2">
        <v>105</v>
      </c>
      <c r="B112" s="9" t="s">
        <v>64</v>
      </c>
      <c r="C112" s="47" t="s">
        <v>150</v>
      </c>
      <c r="D112" s="9" t="s">
        <v>279</v>
      </c>
      <c r="E112" s="9" t="s">
        <v>230</v>
      </c>
      <c r="F112" s="9" t="s">
        <v>280</v>
      </c>
      <c r="G112" s="9" t="s">
        <v>4</v>
      </c>
      <c r="H112" s="9" t="s">
        <v>276</v>
      </c>
      <c r="I112" s="10" t="s">
        <v>156</v>
      </c>
      <c r="J112" s="9" t="s">
        <v>289</v>
      </c>
      <c r="K112" s="40">
        <v>0</v>
      </c>
      <c r="L112" s="9">
        <v>1</v>
      </c>
      <c r="M112" s="69">
        <v>4</v>
      </c>
      <c r="N112" s="9" t="s">
        <v>290</v>
      </c>
      <c r="O112" s="12">
        <v>75040</v>
      </c>
      <c r="P112" s="12"/>
    </row>
    <row r="113" spans="1:16" ht="16.5" customHeight="1" x14ac:dyDescent="0.3">
      <c r="A113" s="9">
        <v>106</v>
      </c>
      <c r="B113" s="9" t="s">
        <v>64</v>
      </c>
      <c r="C113" s="47" t="s">
        <v>150</v>
      </c>
      <c r="D113" s="9" t="s">
        <v>279</v>
      </c>
      <c r="E113" s="9" t="s">
        <v>230</v>
      </c>
      <c r="F113" s="9" t="s">
        <v>280</v>
      </c>
      <c r="G113" s="9" t="s">
        <v>4</v>
      </c>
      <c r="H113" s="9" t="s">
        <v>276</v>
      </c>
      <c r="I113" s="10" t="s">
        <v>156</v>
      </c>
      <c r="J113" s="9" t="s">
        <v>291</v>
      </c>
      <c r="K113" s="40">
        <v>0</v>
      </c>
      <c r="L113" s="9">
        <v>1</v>
      </c>
      <c r="M113" s="69">
        <v>5</v>
      </c>
      <c r="N113" s="9" t="s">
        <v>292</v>
      </c>
      <c r="O113" s="12">
        <v>119260</v>
      </c>
      <c r="P113" s="12"/>
    </row>
    <row r="114" spans="1:16" ht="16.5" customHeight="1" x14ac:dyDescent="0.3">
      <c r="A114" s="2">
        <v>107</v>
      </c>
      <c r="B114" s="9" t="s">
        <v>64</v>
      </c>
      <c r="C114" s="47" t="s">
        <v>150</v>
      </c>
      <c r="D114" s="9" t="s">
        <v>279</v>
      </c>
      <c r="E114" s="9" t="s">
        <v>230</v>
      </c>
      <c r="F114" s="9" t="s">
        <v>280</v>
      </c>
      <c r="G114" s="9" t="s">
        <v>4</v>
      </c>
      <c r="H114" s="9" t="s">
        <v>276</v>
      </c>
      <c r="I114" s="10" t="s">
        <v>156</v>
      </c>
      <c r="J114" s="9" t="s">
        <v>3</v>
      </c>
      <c r="K114" s="40">
        <v>3822235</v>
      </c>
      <c r="L114" s="9">
        <v>1</v>
      </c>
      <c r="M114" s="69">
        <v>2</v>
      </c>
      <c r="N114" s="9" t="s">
        <v>293</v>
      </c>
      <c r="O114" s="12">
        <v>37010</v>
      </c>
      <c r="P114" s="12"/>
    </row>
    <row r="115" spans="1:16" ht="16.5" customHeight="1" x14ac:dyDescent="0.3">
      <c r="A115" s="9">
        <v>108</v>
      </c>
      <c r="B115" s="9" t="s">
        <v>64</v>
      </c>
      <c r="C115" s="47" t="s">
        <v>150</v>
      </c>
      <c r="D115" s="9" t="s">
        <v>279</v>
      </c>
      <c r="E115" s="9" t="s">
        <v>230</v>
      </c>
      <c r="F115" s="9" t="s">
        <v>280</v>
      </c>
      <c r="G115" s="9" t="s">
        <v>4</v>
      </c>
      <c r="H115" s="9" t="s">
        <v>276</v>
      </c>
      <c r="I115" s="10" t="s">
        <v>156</v>
      </c>
      <c r="J115" s="9" t="s">
        <v>281</v>
      </c>
      <c r="K115" s="40">
        <v>2</v>
      </c>
      <c r="L115" s="9">
        <v>1</v>
      </c>
      <c r="M115" s="69">
        <v>2</v>
      </c>
      <c r="N115" s="9" t="s">
        <v>294</v>
      </c>
      <c r="O115" s="12">
        <v>62370</v>
      </c>
      <c r="P115" s="12"/>
    </row>
    <row r="116" spans="1:16" ht="16.5" customHeight="1" x14ac:dyDescent="0.3">
      <c r="A116" s="2">
        <v>109</v>
      </c>
      <c r="B116" s="9" t="s">
        <v>64</v>
      </c>
      <c r="C116" s="47" t="s">
        <v>150</v>
      </c>
      <c r="D116" s="9" t="s">
        <v>279</v>
      </c>
      <c r="E116" s="9" t="s">
        <v>230</v>
      </c>
      <c r="F116" s="9" t="s">
        <v>280</v>
      </c>
      <c r="G116" s="9" t="s">
        <v>4</v>
      </c>
      <c r="H116" s="9" t="s">
        <v>276</v>
      </c>
      <c r="I116" s="10" t="s">
        <v>156</v>
      </c>
      <c r="J116" s="9" t="s">
        <v>295</v>
      </c>
      <c r="K116" s="40">
        <v>17425</v>
      </c>
      <c r="L116" s="9">
        <v>1</v>
      </c>
      <c r="M116" s="69">
        <v>2</v>
      </c>
      <c r="N116" s="9" t="s">
        <v>296</v>
      </c>
      <c r="O116" s="12">
        <v>75530</v>
      </c>
      <c r="P116" s="12"/>
    </row>
    <row r="117" spans="1:16" ht="16.5" customHeight="1" x14ac:dyDescent="0.3">
      <c r="A117" s="9">
        <v>110</v>
      </c>
      <c r="B117" s="9" t="s">
        <v>64</v>
      </c>
      <c r="C117" s="47" t="s">
        <v>150</v>
      </c>
      <c r="D117" s="9" t="s">
        <v>279</v>
      </c>
      <c r="E117" s="9" t="s">
        <v>230</v>
      </c>
      <c r="F117" s="9" t="s">
        <v>280</v>
      </c>
      <c r="G117" s="9" t="s">
        <v>4</v>
      </c>
      <c r="H117" s="9" t="s">
        <v>276</v>
      </c>
      <c r="I117" s="10" t="s">
        <v>156</v>
      </c>
      <c r="J117" s="9" t="s">
        <v>297</v>
      </c>
      <c r="K117" s="40">
        <v>17325</v>
      </c>
      <c r="L117" s="9">
        <v>1</v>
      </c>
      <c r="M117" s="69">
        <v>6</v>
      </c>
      <c r="N117" s="9" t="s">
        <v>298</v>
      </c>
      <c r="O117" s="12">
        <v>78120</v>
      </c>
      <c r="P117" s="12"/>
    </row>
    <row r="118" spans="1:16" ht="16.5" customHeight="1" x14ac:dyDescent="0.3">
      <c r="A118" s="2">
        <v>111</v>
      </c>
      <c r="B118" s="9" t="s">
        <v>64</v>
      </c>
      <c r="C118" s="47" t="s">
        <v>150</v>
      </c>
      <c r="D118" s="9" t="s">
        <v>279</v>
      </c>
      <c r="E118" s="9" t="s">
        <v>230</v>
      </c>
      <c r="F118" s="9" t="s">
        <v>280</v>
      </c>
      <c r="G118" s="9" t="s">
        <v>4</v>
      </c>
      <c r="H118" s="9" t="s">
        <v>276</v>
      </c>
      <c r="I118" s="10" t="s">
        <v>156</v>
      </c>
      <c r="J118" s="9" t="s">
        <v>299</v>
      </c>
      <c r="K118" s="40">
        <v>0</v>
      </c>
      <c r="L118" s="9">
        <v>1</v>
      </c>
      <c r="M118" s="69">
        <v>6</v>
      </c>
      <c r="N118" s="9" t="s">
        <v>300</v>
      </c>
      <c r="O118" s="12">
        <v>160780</v>
      </c>
      <c r="P118" s="12"/>
    </row>
    <row r="119" spans="1:16" ht="16.5" customHeight="1" x14ac:dyDescent="0.3">
      <c r="A119" s="9">
        <v>112</v>
      </c>
      <c r="B119" s="9" t="s">
        <v>64</v>
      </c>
      <c r="C119" s="47" t="s">
        <v>150</v>
      </c>
      <c r="D119" s="9" t="s">
        <v>279</v>
      </c>
      <c r="E119" s="9" t="s">
        <v>230</v>
      </c>
      <c r="F119" s="9" t="s">
        <v>280</v>
      </c>
      <c r="G119" s="9" t="s">
        <v>4</v>
      </c>
      <c r="H119" s="9" t="s">
        <v>276</v>
      </c>
      <c r="I119" s="10" t="s">
        <v>156</v>
      </c>
      <c r="J119" s="9" t="s">
        <v>301</v>
      </c>
      <c r="K119" s="40">
        <v>2</v>
      </c>
      <c r="L119" s="9">
        <v>1</v>
      </c>
      <c r="M119" s="69">
        <v>6</v>
      </c>
      <c r="N119" s="9" t="s">
        <v>302</v>
      </c>
      <c r="O119" s="12">
        <v>49500</v>
      </c>
      <c r="P119" s="12"/>
    </row>
    <row r="120" spans="1:16" ht="16.5" customHeight="1" x14ac:dyDescent="0.3">
      <c r="A120" s="2">
        <v>113</v>
      </c>
      <c r="B120" s="9" t="s">
        <v>64</v>
      </c>
      <c r="C120" s="47" t="s">
        <v>150</v>
      </c>
      <c r="D120" s="9" t="s">
        <v>279</v>
      </c>
      <c r="E120" s="9" t="s">
        <v>230</v>
      </c>
      <c r="F120" s="9" t="s">
        <v>280</v>
      </c>
      <c r="G120" s="9" t="s">
        <v>4</v>
      </c>
      <c r="H120" s="9" t="s">
        <v>276</v>
      </c>
      <c r="I120" s="10" t="s">
        <v>156</v>
      </c>
      <c r="J120" s="9" t="s">
        <v>303</v>
      </c>
      <c r="K120" s="40">
        <v>0</v>
      </c>
      <c r="L120" s="9">
        <v>1</v>
      </c>
      <c r="M120" s="69">
        <v>5</v>
      </c>
      <c r="N120" s="9" t="s">
        <v>304</v>
      </c>
      <c r="O120" s="12">
        <v>82160</v>
      </c>
      <c r="P120" s="12"/>
    </row>
    <row r="121" spans="1:16" ht="16.5" customHeight="1" x14ac:dyDescent="0.3">
      <c r="A121" s="9">
        <v>114</v>
      </c>
      <c r="B121" s="9" t="s">
        <v>64</v>
      </c>
      <c r="C121" s="47" t="s">
        <v>150</v>
      </c>
      <c r="D121" s="9" t="s">
        <v>279</v>
      </c>
      <c r="E121" s="9" t="s">
        <v>230</v>
      </c>
      <c r="F121" s="9" t="s">
        <v>280</v>
      </c>
      <c r="G121" s="9" t="s">
        <v>4</v>
      </c>
      <c r="H121" s="9" t="s">
        <v>276</v>
      </c>
      <c r="I121" s="10" t="s">
        <v>156</v>
      </c>
      <c r="J121" s="9" t="s">
        <v>13</v>
      </c>
      <c r="K121" s="40">
        <v>30932</v>
      </c>
      <c r="L121" s="9">
        <v>1</v>
      </c>
      <c r="M121" s="69">
        <v>5</v>
      </c>
      <c r="N121" s="9" t="s">
        <v>305</v>
      </c>
      <c r="O121" s="12">
        <v>76680</v>
      </c>
      <c r="P121" s="12"/>
    </row>
    <row r="122" spans="1:16" ht="16.5" customHeight="1" x14ac:dyDescent="0.3">
      <c r="A122" s="2">
        <v>115</v>
      </c>
      <c r="B122" s="9" t="s">
        <v>64</v>
      </c>
      <c r="C122" s="47" t="s">
        <v>150</v>
      </c>
      <c r="D122" s="9" t="s">
        <v>279</v>
      </c>
      <c r="E122" s="9" t="s">
        <v>230</v>
      </c>
      <c r="F122" s="9" t="s">
        <v>280</v>
      </c>
      <c r="G122" s="9" t="s">
        <v>4</v>
      </c>
      <c r="H122" s="9" t="s">
        <v>276</v>
      </c>
      <c r="I122" s="10" t="s">
        <v>156</v>
      </c>
      <c r="J122" s="9" t="s">
        <v>289</v>
      </c>
      <c r="K122" s="40">
        <v>0</v>
      </c>
      <c r="L122" s="9">
        <v>1</v>
      </c>
      <c r="M122" s="69">
        <v>6.5</v>
      </c>
      <c r="N122" s="9" t="s">
        <v>306</v>
      </c>
      <c r="O122" s="12">
        <v>82160</v>
      </c>
      <c r="P122" s="12"/>
    </row>
    <row r="123" spans="1:16" ht="16.5" customHeight="1" x14ac:dyDescent="0.3">
      <c r="A123" s="9">
        <v>116</v>
      </c>
      <c r="B123" s="9" t="s">
        <v>64</v>
      </c>
      <c r="C123" s="47" t="s">
        <v>150</v>
      </c>
      <c r="D123" s="9" t="s">
        <v>279</v>
      </c>
      <c r="E123" s="9" t="s">
        <v>230</v>
      </c>
      <c r="F123" s="9" t="s">
        <v>280</v>
      </c>
      <c r="G123" s="9" t="s">
        <v>4</v>
      </c>
      <c r="H123" s="9" t="s">
        <v>276</v>
      </c>
      <c r="I123" s="10" t="s">
        <v>307</v>
      </c>
      <c r="J123" s="9" t="s">
        <v>289</v>
      </c>
      <c r="K123" s="40">
        <v>0</v>
      </c>
      <c r="L123" s="9">
        <v>1</v>
      </c>
      <c r="M123" s="69">
        <v>6.5</v>
      </c>
      <c r="N123" s="9" t="s">
        <v>290</v>
      </c>
      <c r="O123" s="12">
        <v>81430</v>
      </c>
      <c r="P123" s="12"/>
    </row>
    <row r="124" spans="1:16" ht="16.5" customHeight="1" x14ac:dyDescent="0.3">
      <c r="A124" s="2">
        <v>117</v>
      </c>
      <c r="B124" s="9" t="s">
        <v>64</v>
      </c>
      <c r="C124" s="47" t="s">
        <v>150</v>
      </c>
      <c r="D124" s="9" t="s">
        <v>279</v>
      </c>
      <c r="E124" s="9" t="s">
        <v>230</v>
      </c>
      <c r="F124" s="9" t="s">
        <v>280</v>
      </c>
      <c r="G124" s="9" t="s">
        <v>4</v>
      </c>
      <c r="H124" s="9" t="s">
        <v>276</v>
      </c>
      <c r="I124" s="10" t="s">
        <v>307</v>
      </c>
      <c r="J124" s="9" t="s">
        <v>3</v>
      </c>
      <c r="K124" s="40">
        <v>3822235</v>
      </c>
      <c r="L124" s="9">
        <v>1</v>
      </c>
      <c r="M124" s="69">
        <v>6.5</v>
      </c>
      <c r="N124" s="9" t="s">
        <v>293</v>
      </c>
      <c r="O124" s="12">
        <v>61070</v>
      </c>
      <c r="P124" s="12"/>
    </row>
    <row r="125" spans="1:16" ht="16.5" customHeight="1" x14ac:dyDescent="0.3">
      <c r="A125" s="9">
        <v>118</v>
      </c>
      <c r="B125" s="9" t="s">
        <v>64</v>
      </c>
      <c r="C125" s="47" t="s">
        <v>150</v>
      </c>
      <c r="D125" s="9" t="s">
        <v>279</v>
      </c>
      <c r="E125" s="9" t="s">
        <v>230</v>
      </c>
      <c r="F125" s="9" t="s">
        <v>280</v>
      </c>
      <c r="G125" s="9" t="s">
        <v>4</v>
      </c>
      <c r="H125" s="9" t="s">
        <v>276</v>
      </c>
      <c r="I125" s="10" t="s">
        <v>156</v>
      </c>
      <c r="J125" s="9" t="s">
        <v>308</v>
      </c>
      <c r="K125" s="40">
        <v>336065</v>
      </c>
      <c r="L125" s="9">
        <v>1</v>
      </c>
      <c r="M125" s="69">
        <v>9.3000000000000007</v>
      </c>
      <c r="N125" s="9" t="s">
        <v>309</v>
      </c>
      <c r="O125" s="12">
        <v>134660</v>
      </c>
      <c r="P125" s="12"/>
    </row>
    <row r="126" spans="1:16" ht="16.5" customHeight="1" x14ac:dyDescent="0.3">
      <c r="A126" s="2">
        <v>119</v>
      </c>
      <c r="B126" s="9" t="s">
        <v>64</v>
      </c>
      <c r="C126" s="47" t="s">
        <v>150</v>
      </c>
      <c r="D126" s="9" t="s">
        <v>279</v>
      </c>
      <c r="E126" s="9" t="s">
        <v>230</v>
      </c>
      <c r="F126" s="9" t="s">
        <v>280</v>
      </c>
      <c r="G126" s="9" t="s">
        <v>4</v>
      </c>
      <c r="H126" s="9" t="s">
        <v>276</v>
      </c>
      <c r="I126" s="10" t="s">
        <v>156</v>
      </c>
      <c r="J126" s="9" t="s">
        <v>310</v>
      </c>
      <c r="K126" s="40">
        <v>11000</v>
      </c>
      <c r="L126" s="9">
        <v>1</v>
      </c>
      <c r="M126" s="69">
        <v>11.46</v>
      </c>
      <c r="N126" s="9" t="s">
        <v>311</v>
      </c>
      <c r="O126" s="12">
        <v>55620</v>
      </c>
      <c r="P126" s="12"/>
    </row>
    <row r="127" spans="1:16" ht="16.5" customHeight="1" x14ac:dyDescent="0.3">
      <c r="A127" s="9">
        <v>120</v>
      </c>
      <c r="B127" s="9" t="s">
        <v>64</v>
      </c>
      <c r="C127" s="47" t="s">
        <v>150</v>
      </c>
      <c r="D127" s="9" t="s">
        <v>279</v>
      </c>
      <c r="E127" s="9" t="s">
        <v>230</v>
      </c>
      <c r="F127" s="9" t="s">
        <v>280</v>
      </c>
      <c r="G127" s="9" t="s">
        <v>4</v>
      </c>
      <c r="H127" s="9" t="s">
        <v>276</v>
      </c>
      <c r="I127" s="10" t="s">
        <v>312</v>
      </c>
      <c r="J127" s="9" t="s">
        <v>310</v>
      </c>
      <c r="K127" s="40">
        <v>11000</v>
      </c>
      <c r="L127" s="9">
        <v>1</v>
      </c>
      <c r="M127" s="69">
        <v>5.6</v>
      </c>
      <c r="N127" s="9" t="s">
        <v>311</v>
      </c>
      <c r="O127" s="12">
        <v>36990</v>
      </c>
      <c r="P127" s="12"/>
    </row>
    <row r="128" spans="1:16" ht="16.5" customHeight="1" x14ac:dyDescent="0.3">
      <c r="A128" s="2">
        <v>121</v>
      </c>
      <c r="B128" s="9" t="s">
        <v>64</v>
      </c>
      <c r="C128" s="47" t="s">
        <v>150</v>
      </c>
      <c r="D128" s="9" t="s">
        <v>279</v>
      </c>
      <c r="E128" s="9" t="s">
        <v>230</v>
      </c>
      <c r="F128" s="9" t="s">
        <v>280</v>
      </c>
      <c r="G128" s="9" t="s">
        <v>4</v>
      </c>
      <c r="H128" s="9" t="s">
        <v>276</v>
      </c>
      <c r="I128" s="10" t="s">
        <v>156</v>
      </c>
      <c r="J128" s="9" t="s">
        <v>212</v>
      </c>
      <c r="K128" s="40">
        <v>160196</v>
      </c>
      <c r="L128" s="9">
        <v>1</v>
      </c>
      <c r="M128" s="69">
        <v>9.6</v>
      </c>
      <c r="N128" s="9" t="s">
        <v>313</v>
      </c>
      <c r="O128" s="12">
        <v>140080</v>
      </c>
      <c r="P128" s="12"/>
    </row>
    <row r="129" spans="1:16" ht="16.5" customHeight="1" x14ac:dyDescent="0.3">
      <c r="A129" s="9">
        <v>122</v>
      </c>
      <c r="B129" s="9" t="s">
        <v>64</v>
      </c>
      <c r="C129" s="47" t="s">
        <v>150</v>
      </c>
      <c r="D129" s="9" t="s">
        <v>279</v>
      </c>
      <c r="E129" s="9" t="s">
        <v>230</v>
      </c>
      <c r="F129" s="9" t="s">
        <v>280</v>
      </c>
      <c r="G129" s="9" t="s">
        <v>4</v>
      </c>
      <c r="H129" s="9" t="s">
        <v>276</v>
      </c>
      <c r="I129" s="10" t="s">
        <v>156</v>
      </c>
      <c r="J129" s="9" t="s">
        <v>281</v>
      </c>
      <c r="K129" s="40">
        <v>2094</v>
      </c>
      <c r="L129" s="9">
        <v>1</v>
      </c>
      <c r="M129" s="69">
        <v>1</v>
      </c>
      <c r="N129" s="9" t="s">
        <v>294</v>
      </c>
      <c r="O129" s="12">
        <v>48900</v>
      </c>
      <c r="P129" s="12"/>
    </row>
    <row r="130" spans="1:16" ht="16.5" customHeight="1" x14ac:dyDescent="0.3">
      <c r="A130" s="2">
        <v>123</v>
      </c>
      <c r="B130" s="8" t="s">
        <v>430</v>
      </c>
      <c r="C130" s="51" t="s">
        <v>431</v>
      </c>
      <c r="D130" s="7" t="s">
        <v>432</v>
      </c>
      <c r="E130" s="7" t="s">
        <v>433</v>
      </c>
      <c r="F130" s="7" t="s">
        <v>434</v>
      </c>
      <c r="G130" s="7" t="s">
        <v>435</v>
      </c>
      <c r="H130" s="7" t="s">
        <v>436</v>
      </c>
      <c r="I130" s="64" t="s">
        <v>437</v>
      </c>
      <c r="J130" s="7" t="s">
        <v>438</v>
      </c>
      <c r="K130" s="54">
        <v>0</v>
      </c>
      <c r="L130" s="7">
        <v>2</v>
      </c>
      <c r="M130" s="70">
        <v>23</v>
      </c>
      <c r="N130" s="7" t="s">
        <v>439</v>
      </c>
      <c r="O130" s="55">
        <v>272710</v>
      </c>
      <c r="P130" s="55"/>
    </row>
    <row r="131" spans="1:16" ht="16.5" customHeight="1" x14ac:dyDescent="0.3">
      <c r="A131" s="9">
        <v>124</v>
      </c>
      <c r="B131" s="8" t="s">
        <v>430</v>
      </c>
      <c r="C131" s="51" t="s">
        <v>431</v>
      </c>
      <c r="D131" s="7" t="s">
        <v>432</v>
      </c>
      <c r="E131" s="7" t="s">
        <v>433</v>
      </c>
      <c r="F131" s="7" t="s">
        <v>434</v>
      </c>
      <c r="G131" s="7" t="s">
        <v>435</v>
      </c>
      <c r="H131" s="7" t="s">
        <v>436</v>
      </c>
      <c r="I131" s="64" t="s">
        <v>437</v>
      </c>
      <c r="J131" s="8" t="s">
        <v>440</v>
      </c>
      <c r="K131" s="54">
        <v>2</v>
      </c>
      <c r="L131" s="8">
        <v>1</v>
      </c>
      <c r="M131" s="73">
        <v>3.4</v>
      </c>
      <c r="N131" s="8" t="s">
        <v>441</v>
      </c>
      <c r="O131" s="55">
        <v>41760</v>
      </c>
      <c r="P131" s="55"/>
    </row>
    <row r="132" spans="1:16" ht="16.5" customHeight="1" x14ac:dyDescent="0.3">
      <c r="A132" s="2">
        <v>125</v>
      </c>
      <c r="B132" s="8" t="s">
        <v>430</v>
      </c>
      <c r="C132" s="51" t="s">
        <v>431</v>
      </c>
      <c r="D132" s="7" t="s">
        <v>432</v>
      </c>
      <c r="E132" s="7" t="s">
        <v>433</v>
      </c>
      <c r="F132" s="7" t="s">
        <v>434</v>
      </c>
      <c r="G132" s="7" t="s">
        <v>435</v>
      </c>
      <c r="H132" s="7" t="s">
        <v>436</v>
      </c>
      <c r="I132" s="64" t="s">
        <v>437</v>
      </c>
      <c r="J132" s="8" t="s">
        <v>442</v>
      </c>
      <c r="K132" s="54">
        <v>346356</v>
      </c>
      <c r="L132" s="8">
        <v>1</v>
      </c>
      <c r="M132" s="73">
        <v>4</v>
      </c>
      <c r="N132" s="8" t="s">
        <v>443</v>
      </c>
      <c r="O132" s="55">
        <v>36090</v>
      </c>
      <c r="P132" s="55"/>
    </row>
    <row r="133" spans="1:16" ht="16.5" customHeight="1" x14ac:dyDescent="0.3">
      <c r="A133" s="9">
        <v>126</v>
      </c>
      <c r="B133" s="8" t="s">
        <v>430</v>
      </c>
      <c r="C133" s="51" t="s">
        <v>431</v>
      </c>
      <c r="D133" s="7" t="s">
        <v>432</v>
      </c>
      <c r="E133" s="7" t="s">
        <v>433</v>
      </c>
      <c r="F133" s="7" t="s">
        <v>434</v>
      </c>
      <c r="G133" s="7" t="s">
        <v>435</v>
      </c>
      <c r="H133" s="7" t="s">
        <v>436</v>
      </c>
      <c r="I133" s="64" t="s">
        <v>437</v>
      </c>
      <c r="J133" s="8" t="s">
        <v>440</v>
      </c>
      <c r="K133" s="54">
        <v>2</v>
      </c>
      <c r="L133" s="8">
        <v>4</v>
      </c>
      <c r="M133" s="73">
        <v>46</v>
      </c>
      <c r="N133" s="8" t="s">
        <v>441</v>
      </c>
      <c r="O133" s="55">
        <v>225410</v>
      </c>
      <c r="P133" s="55"/>
    </row>
    <row r="134" spans="1:16" ht="16.5" customHeight="1" x14ac:dyDescent="0.3">
      <c r="A134" s="2">
        <v>127</v>
      </c>
      <c r="B134" s="8" t="s">
        <v>430</v>
      </c>
      <c r="C134" s="51" t="s">
        <v>431</v>
      </c>
      <c r="D134" s="7" t="s">
        <v>432</v>
      </c>
      <c r="E134" s="7" t="s">
        <v>433</v>
      </c>
      <c r="F134" s="7" t="s">
        <v>434</v>
      </c>
      <c r="G134" s="7" t="s">
        <v>435</v>
      </c>
      <c r="H134" s="7" t="s">
        <v>436</v>
      </c>
      <c r="I134" s="64" t="s">
        <v>437</v>
      </c>
      <c r="J134" s="8" t="s">
        <v>444</v>
      </c>
      <c r="K134" s="54">
        <v>5</v>
      </c>
      <c r="L134" s="8">
        <v>1</v>
      </c>
      <c r="M134" s="73">
        <v>4</v>
      </c>
      <c r="N134" s="8" t="s">
        <v>445</v>
      </c>
      <c r="O134" s="55">
        <v>72720</v>
      </c>
      <c r="P134" s="55"/>
    </row>
    <row r="135" spans="1:16" ht="16.5" customHeight="1" x14ac:dyDescent="0.3">
      <c r="A135" s="9">
        <v>128</v>
      </c>
      <c r="B135" s="8" t="s">
        <v>430</v>
      </c>
      <c r="C135" s="51" t="s">
        <v>431</v>
      </c>
      <c r="D135" s="7" t="s">
        <v>432</v>
      </c>
      <c r="E135" s="7" t="s">
        <v>433</v>
      </c>
      <c r="F135" s="7" t="s">
        <v>434</v>
      </c>
      <c r="G135" s="7" t="s">
        <v>435</v>
      </c>
      <c r="H135" s="7" t="s">
        <v>436</v>
      </c>
      <c r="I135" s="64" t="s">
        <v>437</v>
      </c>
      <c r="J135" s="8" t="s">
        <v>446</v>
      </c>
      <c r="K135" s="54">
        <v>17625</v>
      </c>
      <c r="L135" s="8">
        <v>1</v>
      </c>
      <c r="M135" s="73">
        <v>1.8</v>
      </c>
      <c r="N135" s="8" t="s">
        <v>447</v>
      </c>
      <c r="O135" s="55">
        <v>82710</v>
      </c>
      <c r="P135" s="55"/>
    </row>
    <row r="136" spans="1:16" ht="16.5" customHeight="1" x14ac:dyDescent="0.3">
      <c r="A136" s="2">
        <v>129</v>
      </c>
      <c r="B136" s="86" t="s">
        <v>77</v>
      </c>
      <c r="C136" s="87" t="s">
        <v>431</v>
      </c>
      <c r="D136" s="98" t="s">
        <v>432</v>
      </c>
      <c r="E136" s="98" t="s">
        <v>433</v>
      </c>
      <c r="F136" s="87" t="s">
        <v>434</v>
      </c>
      <c r="G136" s="87" t="s">
        <v>52</v>
      </c>
      <c r="H136" s="87" t="s">
        <v>423</v>
      </c>
      <c r="I136" s="90" t="s">
        <v>603</v>
      </c>
      <c r="J136" s="86" t="s">
        <v>536</v>
      </c>
      <c r="K136" s="99">
        <v>1</v>
      </c>
      <c r="L136" s="86">
        <v>1</v>
      </c>
      <c r="M136" s="94">
        <v>3</v>
      </c>
      <c r="N136" s="86" t="s">
        <v>705</v>
      </c>
      <c r="O136" s="85">
        <v>74520</v>
      </c>
    </row>
    <row r="137" spans="1:16" ht="16.5" customHeight="1" x14ac:dyDescent="0.3">
      <c r="A137" s="9">
        <v>130</v>
      </c>
      <c r="B137" s="86" t="s">
        <v>77</v>
      </c>
      <c r="C137" s="87" t="s">
        <v>431</v>
      </c>
      <c r="D137" s="98" t="s">
        <v>432</v>
      </c>
      <c r="E137" s="98" t="s">
        <v>433</v>
      </c>
      <c r="F137" s="87" t="s">
        <v>434</v>
      </c>
      <c r="G137" s="87" t="s">
        <v>52</v>
      </c>
      <c r="H137" s="87" t="s">
        <v>423</v>
      </c>
      <c r="I137" s="91" t="s">
        <v>437</v>
      </c>
      <c r="J137" s="86" t="s">
        <v>706</v>
      </c>
      <c r="K137" s="99">
        <v>1</v>
      </c>
      <c r="L137" s="86">
        <v>1</v>
      </c>
      <c r="M137" s="94">
        <v>6</v>
      </c>
      <c r="N137" s="86" t="s">
        <v>707</v>
      </c>
      <c r="O137" s="85">
        <v>79970</v>
      </c>
    </row>
    <row r="138" spans="1:16" ht="16.5" customHeight="1" x14ac:dyDescent="0.3">
      <c r="A138" s="2">
        <v>131</v>
      </c>
      <c r="B138" s="86" t="s">
        <v>77</v>
      </c>
      <c r="C138" s="87" t="s">
        <v>431</v>
      </c>
      <c r="D138" s="98" t="s">
        <v>432</v>
      </c>
      <c r="E138" s="98" t="s">
        <v>433</v>
      </c>
      <c r="F138" s="87" t="s">
        <v>434</v>
      </c>
      <c r="G138" s="87" t="s">
        <v>52</v>
      </c>
      <c r="H138" s="87" t="s">
        <v>423</v>
      </c>
      <c r="I138" s="91" t="s">
        <v>437</v>
      </c>
      <c r="J138" s="86" t="s">
        <v>683</v>
      </c>
      <c r="K138" s="99">
        <v>1</v>
      </c>
      <c r="L138" s="86">
        <v>1</v>
      </c>
      <c r="M138" s="94">
        <v>5</v>
      </c>
      <c r="N138" s="86" t="s">
        <v>708</v>
      </c>
      <c r="O138" s="85">
        <v>75870</v>
      </c>
    </row>
    <row r="139" spans="1:16" ht="16.5" customHeight="1" x14ac:dyDescent="0.3">
      <c r="A139" s="9">
        <v>132</v>
      </c>
      <c r="B139" s="86" t="s">
        <v>77</v>
      </c>
      <c r="C139" s="87" t="s">
        <v>431</v>
      </c>
      <c r="D139" s="98" t="s">
        <v>432</v>
      </c>
      <c r="E139" s="98" t="s">
        <v>433</v>
      </c>
      <c r="F139" s="87" t="s">
        <v>434</v>
      </c>
      <c r="G139" s="87" t="s">
        <v>52</v>
      </c>
      <c r="H139" s="87" t="s">
        <v>423</v>
      </c>
      <c r="I139" s="91" t="s">
        <v>437</v>
      </c>
      <c r="J139" s="86" t="s">
        <v>425</v>
      </c>
      <c r="K139" s="99">
        <v>1</v>
      </c>
      <c r="L139" s="86">
        <v>1</v>
      </c>
      <c r="M139" s="94">
        <v>4.7</v>
      </c>
      <c r="N139" s="86" t="s">
        <v>709</v>
      </c>
      <c r="O139" s="85">
        <v>72720</v>
      </c>
    </row>
    <row r="140" spans="1:16" ht="16.5" customHeight="1" x14ac:dyDescent="0.3">
      <c r="A140" s="2">
        <v>133</v>
      </c>
      <c r="B140" s="86" t="s">
        <v>77</v>
      </c>
      <c r="C140" s="87" t="s">
        <v>431</v>
      </c>
      <c r="D140" s="98" t="s">
        <v>432</v>
      </c>
      <c r="E140" s="98" t="s">
        <v>433</v>
      </c>
      <c r="F140" s="87" t="s">
        <v>434</v>
      </c>
      <c r="G140" s="87" t="s">
        <v>52</v>
      </c>
      <c r="H140" s="87" t="s">
        <v>423</v>
      </c>
      <c r="I140" s="91" t="s">
        <v>437</v>
      </c>
      <c r="J140" s="86" t="s">
        <v>25</v>
      </c>
      <c r="K140" s="99">
        <v>1</v>
      </c>
      <c r="L140" s="86">
        <v>1</v>
      </c>
      <c r="M140" s="94">
        <v>5.2</v>
      </c>
      <c r="N140" s="86" t="s">
        <v>710</v>
      </c>
      <c r="O140" s="85">
        <v>79970</v>
      </c>
    </row>
    <row r="141" spans="1:16" ht="16.5" customHeight="1" x14ac:dyDescent="0.3">
      <c r="A141" s="9">
        <v>134</v>
      </c>
      <c r="B141" s="86" t="s">
        <v>77</v>
      </c>
      <c r="C141" s="87" t="s">
        <v>431</v>
      </c>
      <c r="D141" s="98" t="s">
        <v>432</v>
      </c>
      <c r="E141" s="98" t="s">
        <v>433</v>
      </c>
      <c r="F141" s="87" t="s">
        <v>434</v>
      </c>
      <c r="G141" s="87" t="s">
        <v>52</v>
      </c>
      <c r="H141" s="87" t="s">
        <v>423</v>
      </c>
      <c r="I141" s="91" t="s">
        <v>437</v>
      </c>
      <c r="J141" s="86" t="s">
        <v>711</v>
      </c>
      <c r="K141" s="99">
        <v>1</v>
      </c>
      <c r="L141" s="86">
        <v>1</v>
      </c>
      <c r="M141" s="94">
        <v>7.5</v>
      </c>
      <c r="N141" s="86" t="s">
        <v>712</v>
      </c>
      <c r="O141" s="85">
        <v>117340</v>
      </c>
    </row>
    <row r="142" spans="1:16" ht="16.5" customHeight="1" x14ac:dyDescent="0.3">
      <c r="A142" s="2">
        <v>135</v>
      </c>
      <c r="B142" s="86" t="s">
        <v>77</v>
      </c>
      <c r="C142" s="87" t="s">
        <v>431</v>
      </c>
      <c r="D142" s="98" t="s">
        <v>432</v>
      </c>
      <c r="E142" s="98" t="s">
        <v>433</v>
      </c>
      <c r="F142" s="87" t="s">
        <v>434</v>
      </c>
      <c r="G142" s="87" t="s">
        <v>52</v>
      </c>
      <c r="H142" s="87" t="s">
        <v>423</v>
      </c>
      <c r="I142" s="91" t="s">
        <v>437</v>
      </c>
      <c r="J142" s="86" t="s">
        <v>713</v>
      </c>
      <c r="K142" s="99">
        <v>1</v>
      </c>
      <c r="L142" s="86">
        <v>1</v>
      </c>
      <c r="M142" s="94">
        <v>6.5</v>
      </c>
      <c r="N142" s="86" t="s">
        <v>714</v>
      </c>
      <c r="O142" s="85">
        <v>69530</v>
      </c>
    </row>
    <row r="143" spans="1:16" ht="16.5" customHeight="1" x14ac:dyDescent="0.3">
      <c r="A143" s="9">
        <v>136</v>
      </c>
      <c r="B143" s="86" t="s">
        <v>77</v>
      </c>
      <c r="C143" s="87" t="s">
        <v>431</v>
      </c>
      <c r="D143" s="98" t="s">
        <v>432</v>
      </c>
      <c r="E143" s="98" t="s">
        <v>433</v>
      </c>
      <c r="F143" s="87" t="s">
        <v>434</v>
      </c>
      <c r="G143" s="87" t="s">
        <v>52</v>
      </c>
      <c r="H143" s="87" t="s">
        <v>423</v>
      </c>
      <c r="I143" s="91" t="s">
        <v>437</v>
      </c>
      <c r="J143" s="86" t="s">
        <v>82</v>
      </c>
      <c r="K143" s="99">
        <v>1</v>
      </c>
      <c r="L143" s="86">
        <v>1</v>
      </c>
      <c r="M143" s="94">
        <v>2</v>
      </c>
      <c r="N143" s="86" t="s">
        <v>715</v>
      </c>
      <c r="O143" s="85">
        <v>29510</v>
      </c>
    </row>
    <row r="144" spans="1:16" ht="16.5" customHeight="1" x14ac:dyDescent="0.3">
      <c r="A144" s="2">
        <v>137</v>
      </c>
      <c r="B144" s="86" t="s">
        <v>77</v>
      </c>
      <c r="C144" s="87" t="s">
        <v>431</v>
      </c>
      <c r="D144" s="98" t="s">
        <v>432</v>
      </c>
      <c r="E144" s="98" t="s">
        <v>433</v>
      </c>
      <c r="F144" s="87" t="s">
        <v>434</v>
      </c>
      <c r="G144" s="87" t="s">
        <v>52</v>
      </c>
      <c r="H144" s="87" t="s">
        <v>423</v>
      </c>
      <c r="I144" s="91" t="s">
        <v>437</v>
      </c>
      <c r="J144" s="86" t="s">
        <v>586</v>
      </c>
      <c r="K144" s="99">
        <v>1</v>
      </c>
      <c r="L144" s="86">
        <v>1</v>
      </c>
      <c r="M144" s="94">
        <v>6</v>
      </c>
      <c r="N144" s="86" t="s">
        <v>716</v>
      </c>
      <c r="O144" s="85">
        <v>117650</v>
      </c>
    </row>
    <row r="145" spans="1:16" ht="16.5" customHeight="1" x14ac:dyDescent="0.3">
      <c r="A145" s="9">
        <v>138</v>
      </c>
      <c r="B145" s="86" t="s">
        <v>77</v>
      </c>
      <c r="C145" s="87" t="s">
        <v>431</v>
      </c>
      <c r="D145" s="98" t="s">
        <v>432</v>
      </c>
      <c r="E145" s="98" t="s">
        <v>433</v>
      </c>
      <c r="F145" s="87" t="s">
        <v>434</v>
      </c>
      <c r="G145" s="87" t="s">
        <v>52</v>
      </c>
      <c r="H145" s="87" t="s">
        <v>423</v>
      </c>
      <c r="I145" s="91" t="s">
        <v>437</v>
      </c>
      <c r="J145" s="86" t="s">
        <v>25</v>
      </c>
      <c r="K145" s="99">
        <v>1</v>
      </c>
      <c r="L145" s="86">
        <v>1</v>
      </c>
      <c r="M145" s="94">
        <v>6</v>
      </c>
      <c r="N145" s="86" t="s">
        <v>717</v>
      </c>
      <c r="O145" s="85">
        <v>76340</v>
      </c>
    </row>
    <row r="146" spans="1:16" ht="16.5" customHeight="1" x14ac:dyDescent="0.3">
      <c r="A146" s="2">
        <v>139</v>
      </c>
      <c r="B146" s="86" t="s">
        <v>77</v>
      </c>
      <c r="C146" s="87" t="s">
        <v>431</v>
      </c>
      <c r="D146" s="98" t="s">
        <v>432</v>
      </c>
      <c r="E146" s="98" t="s">
        <v>433</v>
      </c>
      <c r="F146" s="87" t="s">
        <v>434</v>
      </c>
      <c r="G146" s="87" t="s">
        <v>52</v>
      </c>
      <c r="H146" s="87" t="s">
        <v>423</v>
      </c>
      <c r="I146" s="91" t="s">
        <v>437</v>
      </c>
      <c r="J146" s="86" t="s">
        <v>425</v>
      </c>
      <c r="K146" s="99">
        <v>1</v>
      </c>
      <c r="L146" s="86">
        <v>1</v>
      </c>
      <c r="M146" s="94">
        <v>5</v>
      </c>
      <c r="N146" s="86" t="s">
        <v>718</v>
      </c>
      <c r="O146" s="85">
        <v>76340</v>
      </c>
    </row>
    <row r="147" spans="1:16" ht="16.5" customHeight="1" x14ac:dyDescent="0.3">
      <c r="A147" s="9">
        <v>140</v>
      </c>
      <c r="B147" s="86" t="s">
        <v>77</v>
      </c>
      <c r="C147" s="87" t="s">
        <v>431</v>
      </c>
      <c r="D147" s="98" t="s">
        <v>432</v>
      </c>
      <c r="E147" s="98" t="s">
        <v>433</v>
      </c>
      <c r="F147" s="87" t="s">
        <v>434</v>
      </c>
      <c r="G147" s="87" t="s">
        <v>52</v>
      </c>
      <c r="H147" s="87" t="s">
        <v>423</v>
      </c>
      <c r="I147" s="91" t="s">
        <v>437</v>
      </c>
      <c r="J147" s="86" t="s">
        <v>482</v>
      </c>
      <c r="K147" s="99">
        <v>1</v>
      </c>
      <c r="L147" s="86">
        <v>1</v>
      </c>
      <c r="M147" s="94">
        <v>20</v>
      </c>
      <c r="N147" s="86" t="s">
        <v>719</v>
      </c>
      <c r="O147" s="85">
        <v>203770</v>
      </c>
    </row>
    <row r="148" spans="1:16" ht="16.5" customHeight="1" x14ac:dyDescent="0.3">
      <c r="A148" s="2">
        <v>141</v>
      </c>
      <c r="B148" s="86" t="s">
        <v>77</v>
      </c>
      <c r="C148" s="87" t="s">
        <v>431</v>
      </c>
      <c r="D148" s="98" t="s">
        <v>432</v>
      </c>
      <c r="E148" s="98" t="s">
        <v>433</v>
      </c>
      <c r="F148" s="87" t="s">
        <v>434</v>
      </c>
      <c r="G148" s="87" t="s">
        <v>52</v>
      </c>
      <c r="H148" s="87" t="s">
        <v>423</v>
      </c>
      <c r="I148" s="91" t="s">
        <v>437</v>
      </c>
      <c r="J148" s="86" t="s">
        <v>720</v>
      </c>
      <c r="K148" s="99">
        <v>1</v>
      </c>
      <c r="L148" s="86">
        <v>1</v>
      </c>
      <c r="M148" s="94">
        <v>27</v>
      </c>
      <c r="N148" s="86" t="s">
        <v>721</v>
      </c>
      <c r="O148" s="85">
        <v>336970</v>
      </c>
    </row>
    <row r="149" spans="1:16" ht="16.5" customHeight="1" x14ac:dyDescent="0.3">
      <c r="A149" s="9">
        <v>142</v>
      </c>
      <c r="B149" s="86" t="s">
        <v>77</v>
      </c>
      <c r="C149" s="87" t="s">
        <v>431</v>
      </c>
      <c r="D149" s="98" t="s">
        <v>432</v>
      </c>
      <c r="E149" s="98" t="s">
        <v>433</v>
      </c>
      <c r="F149" s="87" t="s">
        <v>434</v>
      </c>
      <c r="G149" s="87" t="s">
        <v>52</v>
      </c>
      <c r="H149" s="87" t="s">
        <v>423</v>
      </c>
      <c r="I149" s="91" t="s">
        <v>437</v>
      </c>
      <c r="J149" s="86" t="s">
        <v>722</v>
      </c>
      <c r="K149" s="99">
        <v>1</v>
      </c>
      <c r="L149" s="86">
        <v>1</v>
      </c>
      <c r="M149" s="94">
        <v>12</v>
      </c>
      <c r="N149" s="86" t="s">
        <v>723</v>
      </c>
      <c r="O149" s="85">
        <v>201100</v>
      </c>
    </row>
    <row r="150" spans="1:16" ht="16.5" customHeight="1" x14ac:dyDescent="0.3">
      <c r="A150" s="2">
        <v>143</v>
      </c>
      <c r="B150" s="86" t="s">
        <v>77</v>
      </c>
      <c r="C150" s="87" t="s">
        <v>431</v>
      </c>
      <c r="D150" s="98" t="s">
        <v>432</v>
      </c>
      <c r="E150" s="98" t="s">
        <v>433</v>
      </c>
      <c r="F150" s="87" t="s">
        <v>434</v>
      </c>
      <c r="G150" s="87" t="s">
        <v>52</v>
      </c>
      <c r="H150" s="87" t="s">
        <v>423</v>
      </c>
      <c r="I150" s="91" t="s">
        <v>437</v>
      </c>
      <c r="J150" s="86" t="s">
        <v>659</v>
      </c>
      <c r="K150" s="99">
        <v>1</v>
      </c>
      <c r="L150" s="86">
        <v>1</v>
      </c>
      <c r="M150" s="94">
        <v>12</v>
      </c>
      <c r="N150" s="86" t="s">
        <v>724</v>
      </c>
      <c r="O150" s="85">
        <v>168150</v>
      </c>
    </row>
    <row r="151" spans="1:16" ht="16.5" customHeight="1" x14ac:dyDescent="0.3">
      <c r="A151" s="9">
        <v>144</v>
      </c>
      <c r="B151" s="86" t="s">
        <v>77</v>
      </c>
      <c r="C151" s="87" t="s">
        <v>431</v>
      </c>
      <c r="D151" s="98" t="s">
        <v>432</v>
      </c>
      <c r="E151" s="98" t="s">
        <v>433</v>
      </c>
      <c r="F151" s="87" t="s">
        <v>434</v>
      </c>
      <c r="G151" s="87" t="s">
        <v>52</v>
      </c>
      <c r="H151" s="87" t="s">
        <v>423</v>
      </c>
      <c r="I151" s="91" t="s">
        <v>437</v>
      </c>
      <c r="J151" s="86" t="s">
        <v>725</v>
      </c>
      <c r="K151" s="99">
        <v>1</v>
      </c>
      <c r="L151" s="86">
        <v>1</v>
      </c>
      <c r="M151" s="94">
        <v>6.5</v>
      </c>
      <c r="N151" s="86" t="s">
        <v>726</v>
      </c>
      <c r="O151" s="85">
        <v>144770</v>
      </c>
    </row>
    <row r="152" spans="1:16" ht="16.5" customHeight="1" x14ac:dyDescent="0.3">
      <c r="A152" s="2">
        <v>145</v>
      </c>
      <c r="B152" s="9" t="s">
        <v>64</v>
      </c>
      <c r="C152" s="47" t="s">
        <v>185</v>
      </c>
      <c r="D152" s="9" t="s">
        <v>314</v>
      </c>
      <c r="E152" s="9" t="s">
        <v>315</v>
      </c>
      <c r="F152" s="9" t="s">
        <v>316</v>
      </c>
      <c r="G152" s="9" t="s">
        <v>4</v>
      </c>
      <c r="H152" s="9" t="s">
        <v>317</v>
      </c>
      <c r="I152" s="10" t="s">
        <v>318</v>
      </c>
      <c r="J152" s="9" t="s">
        <v>11</v>
      </c>
      <c r="K152" s="40">
        <v>3933</v>
      </c>
      <c r="L152" s="9">
        <v>1</v>
      </c>
      <c r="M152" s="69">
        <v>18</v>
      </c>
      <c r="N152" s="9" t="s">
        <v>319</v>
      </c>
      <c r="O152" s="12">
        <v>39330</v>
      </c>
      <c r="P152" s="12"/>
    </row>
    <row r="153" spans="1:16" ht="16.5" customHeight="1" x14ac:dyDescent="0.3">
      <c r="A153" s="9">
        <v>146</v>
      </c>
      <c r="B153" s="9" t="s">
        <v>64</v>
      </c>
      <c r="C153" s="63" t="s">
        <v>185</v>
      </c>
      <c r="D153" s="2" t="s">
        <v>320</v>
      </c>
      <c r="E153" s="2" t="s">
        <v>321</v>
      </c>
      <c r="F153" s="2" t="s">
        <v>316</v>
      </c>
      <c r="G153" s="2" t="s">
        <v>4</v>
      </c>
      <c r="H153" s="2" t="s">
        <v>10</v>
      </c>
      <c r="I153" s="60" t="s">
        <v>128</v>
      </c>
      <c r="J153" s="2" t="s">
        <v>310</v>
      </c>
      <c r="K153" s="61">
        <v>258403</v>
      </c>
      <c r="L153" s="2">
        <v>1</v>
      </c>
      <c r="M153" s="71">
        <v>14</v>
      </c>
      <c r="N153" s="2" t="s">
        <v>322</v>
      </c>
      <c r="O153" s="12">
        <v>72630</v>
      </c>
      <c r="P153" s="12"/>
    </row>
    <row r="154" spans="1:16" ht="16.5" customHeight="1" x14ac:dyDescent="0.3">
      <c r="A154" s="2">
        <v>147</v>
      </c>
      <c r="B154" s="9" t="s">
        <v>64</v>
      </c>
      <c r="C154" s="63" t="s">
        <v>185</v>
      </c>
      <c r="D154" s="2" t="s">
        <v>320</v>
      </c>
      <c r="E154" s="2" t="s">
        <v>321</v>
      </c>
      <c r="F154" s="2" t="s">
        <v>316</v>
      </c>
      <c r="G154" s="2" t="s">
        <v>4</v>
      </c>
      <c r="H154" s="2" t="s">
        <v>10</v>
      </c>
      <c r="I154" s="60" t="s">
        <v>128</v>
      </c>
      <c r="J154" s="2" t="s">
        <v>14</v>
      </c>
      <c r="K154" s="61">
        <v>755347</v>
      </c>
      <c r="L154" s="2">
        <v>1</v>
      </c>
      <c r="M154" s="71">
        <v>3</v>
      </c>
      <c r="N154" s="2" t="s">
        <v>323</v>
      </c>
      <c r="O154" s="12">
        <v>36900</v>
      </c>
      <c r="P154" s="12"/>
    </row>
    <row r="155" spans="1:16" ht="16.5" customHeight="1" x14ac:dyDescent="0.3">
      <c r="A155" s="9">
        <v>148</v>
      </c>
      <c r="B155" s="9" t="s">
        <v>64</v>
      </c>
      <c r="C155" s="63" t="s">
        <v>185</v>
      </c>
      <c r="D155" s="2" t="s">
        <v>320</v>
      </c>
      <c r="E155" s="2" t="s">
        <v>321</v>
      </c>
      <c r="F155" s="2" t="s">
        <v>316</v>
      </c>
      <c r="G155" s="2" t="s">
        <v>4</v>
      </c>
      <c r="H155" s="2" t="s">
        <v>10</v>
      </c>
      <c r="I155" s="60" t="s">
        <v>128</v>
      </c>
      <c r="J155" s="2" t="s">
        <v>14</v>
      </c>
      <c r="K155" s="61">
        <v>755347</v>
      </c>
      <c r="L155" s="2">
        <v>1</v>
      </c>
      <c r="M155" s="71">
        <v>8</v>
      </c>
      <c r="N155" s="2" t="s">
        <v>323</v>
      </c>
      <c r="O155" s="12">
        <v>72900</v>
      </c>
      <c r="P155" s="12"/>
    </row>
    <row r="156" spans="1:16" ht="16.5" customHeight="1" x14ac:dyDescent="0.3">
      <c r="A156" s="2">
        <v>149</v>
      </c>
      <c r="B156" s="9" t="s">
        <v>64</v>
      </c>
      <c r="C156" s="63" t="s">
        <v>185</v>
      </c>
      <c r="D156" s="2" t="s">
        <v>320</v>
      </c>
      <c r="E156" s="2" t="s">
        <v>321</v>
      </c>
      <c r="F156" s="2" t="s">
        <v>316</v>
      </c>
      <c r="G156" s="2" t="s">
        <v>4</v>
      </c>
      <c r="H156" s="2" t="s">
        <v>324</v>
      </c>
      <c r="I156" s="60" t="s">
        <v>242</v>
      </c>
      <c r="J156" s="2" t="s">
        <v>243</v>
      </c>
      <c r="K156" s="61">
        <v>37959</v>
      </c>
      <c r="L156" s="2">
        <v>1</v>
      </c>
      <c r="M156" s="71">
        <v>4</v>
      </c>
      <c r="N156" s="2" t="s">
        <v>244</v>
      </c>
      <c r="O156" s="12">
        <v>45450</v>
      </c>
      <c r="P156" s="12"/>
    </row>
    <row r="157" spans="1:16" ht="16.5" customHeight="1" x14ac:dyDescent="0.3">
      <c r="A157" s="9">
        <v>150</v>
      </c>
      <c r="B157" s="9" t="s">
        <v>64</v>
      </c>
      <c r="C157" s="63" t="s">
        <v>185</v>
      </c>
      <c r="D157" s="2" t="s">
        <v>320</v>
      </c>
      <c r="E157" s="2" t="s">
        <v>321</v>
      </c>
      <c r="F157" s="2" t="s">
        <v>316</v>
      </c>
      <c r="G157" s="2" t="s">
        <v>4</v>
      </c>
      <c r="H157" s="2" t="s">
        <v>324</v>
      </c>
      <c r="I157" s="60" t="s">
        <v>242</v>
      </c>
      <c r="J157" s="2" t="s">
        <v>243</v>
      </c>
      <c r="K157" s="61">
        <v>37959</v>
      </c>
      <c r="L157" s="2">
        <v>1</v>
      </c>
      <c r="M157" s="71">
        <v>4</v>
      </c>
      <c r="N157" s="2" t="s">
        <v>244</v>
      </c>
      <c r="O157" s="12">
        <v>30870</v>
      </c>
      <c r="P157" s="12"/>
    </row>
    <row r="158" spans="1:16" ht="16.5" customHeight="1" x14ac:dyDescent="0.3">
      <c r="A158" s="2">
        <v>151</v>
      </c>
      <c r="B158" s="9" t="s">
        <v>64</v>
      </c>
      <c r="C158" s="63" t="s">
        <v>185</v>
      </c>
      <c r="D158" s="2" t="s">
        <v>320</v>
      </c>
      <c r="E158" s="2" t="s">
        <v>321</v>
      </c>
      <c r="F158" s="2" t="s">
        <v>316</v>
      </c>
      <c r="G158" s="2" t="s">
        <v>4</v>
      </c>
      <c r="H158" s="2" t="s">
        <v>317</v>
      </c>
      <c r="I158" s="60" t="s">
        <v>318</v>
      </c>
      <c r="J158" s="2" t="s">
        <v>11</v>
      </c>
      <c r="K158" s="61">
        <v>3933</v>
      </c>
      <c r="L158" s="2">
        <v>1</v>
      </c>
      <c r="M158" s="71">
        <v>40</v>
      </c>
      <c r="N158" s="2" t="s">
        <v>325</v>
      </c>
      <c r="O158" s="12">
        <v>151380</v>
      </c>
      <c r="P158" s="12"/>
    </row>
    <row r="159" spans="1:16" ht="16.5" customHeight="1" x14ac:dyDescent="0.3">
      <c r="A159" s="9">
        <v>152</v>
      </c>
      <c r="B159" s="2" t="s">
        <v>448</v>
      </c>
      <c r="C159" s="2" t="s">
        <v>449</v>
      </c>
      <c r="D159" s="2" t="s">
        <v>450</v>
      </c>
      <c r="E159" s="2" t="s">
        <v>451</v>
      </c>
      <c r="F159" s="2" t="s">
        <v>452</v>
      </c>
      <c r="G159" s="2" t="s">
        <v>453</v>
      </c>
      <c r="H159" s="2" t="s">
        <v>454</v>
      </c>
      <c r="I159" s="60" t="s">
        <v>455</v>
      </c>
      <c r="J159" s="2" t="s">
        <v>456</v>
      </c>
      <c r="K159" s="40"/>
      <c r="L159" s="2">
        <v>1</v>
      </c>
      <c r="M159" s="71">
        <v>7</v>
      </c>
      <c r="N159" s="2" t="s">
        <v>457</v>
      </c>
      <c r="O159" s="12">
        <v>45000</v>
      </c>
      <c r="P159" s="12"/>
    </row>
    <row r="160" spans="1:16" ht="16.5" customHeight="1" x14ac:dyDescent="0.3">
      <c r="A160" s="2">
        <v>153</v>
      </c>
      <c r="B160" s="2" t="s">
        <v>448</v>
      </c>
      <c r="C160" s="2" t="s">
        <v>449</v>
      </c>
      <c r="D160" s="2" t="s">
        <v>450</v>
      </c>
      <c r="E160" s="2" t="s">
        <v>451</v>
      </c>
      <c r="F160" s="2" t="s">
        <v>452</v>
      </c>
      <c r="G160" s="2" t="s">
        <v>453</v>
      </c>
      <c r="H160" s="2" t="s">
        <v>458</v>
      </c>
      <c r="I160" s="60" t="s">
        <v>459</v>
      </c>
      <c r="J160" s="2" t="s">
        <v>456</v>
      </c>
      <c r="K160" s="40"/>
      <c r="L160" s="2">
        <v>1</v>
      </c>
      <c r="M160" s="71">
        <v>6</v>
      </c>
      <c r="N160" s="2" t="s">
        <v>457</v>
      </c>
      <c r="O160" s="12">
        <v>36360</v>
      </c>
      <c r="P160" s="12"/>
    </row>
    <row r="161" spans="1:16" ht="16.5" customHeight="1" x14ac:dyDescent="0.3">
      <c r="A161" s="9">
        <v>154</v>
      </c>
      <c r="B161" s="86" t="s">
        <v>77</v>
      </c>
      <c r="C161" s="86" t="s">
        <v>449</v>
      </c>
      <c r="D161" s="100" t="s">
        <v>450</v>
      </c>
      <c r="E161" s="100" t="s">
        <v>687</v>
      </c>
      <c r="F161" s="86" t="s">
        <v>452</v>
      </c>
      <c r="G161" s="86" t="s">
        <v>52</v>
      </c>
      <c r="H161" s="86" t="s">
        <v>688</v>
      </c>
      <c r="I161" s="91" t="s">
        <v>455</v>
      </c>
      <c r="J161" s="86" t="s">
        <v>377</v>
      </c>
      <c r="K161" s="99">
        <v>1</v>
      </c>
      <c r="L161" s="86">
        <v>1</v>
      </c>
      <c r="M161" s="94">
        <v>36</v>
      </c>
      <c r="N161" s="86" t="s">
        <v>689</v>
      </c>
      <c r="O161" s="85">
        <v>144090</v>
      </c>
    </row>
    <row r="162" spans="1:16" ht="16.5" customHeight="1" x14ac:dyDescent="0.3">
      <c r="A162" s="2">
        <v>155</v>
      </c>
      <c r="B162" s="86" t="s">
        <v>77</v>
      </c>
      <c r="C162" s="86" t="s">
        <v>449</v>
      </c>
      <c r="D162" s="100" t="s">
        <v>450</v>
      </c>
      <c r="E162" s="100" t="s">
        <v>687</v>
      </c>
      <c r="F162" s="86" t="s">
        <v>452</v>
      </c>
      <c r="G162" s="86" t="s">
        <v>52</v>
      </c>
      <c r="H162" s="86" t="s">
        <v>688</v>
      </c>
      <c r="I162" s="91" t="s">
        <v>455</v>
      </c>
      <c r="J162" s="86" t="s">
        <v>377</v>
      </c>
      <c r="K162" s="99">
        <v>1</v>
      </c>
      <c r="L162" s="86">
        <v>1</v>
      </c>
      <c r="M162" s="94">
        <v>6</v>
      </c>
      <c r="N162" s="86" t="s">
        <v>689</v>
      </c>
      <c r="O162" s="85">
        <v>37800</v>
      </c>
    </row>
    <row r="163" spans="1:16" ht="16.5" customHeight="1" x14ac:dyDescent="0.3">
      <c r="A163" s="9">
        <v>156</v>
      </c>
      <c r="B163" s="86" t="s">
        <v>77</v>
      </c>
      <c r="C163" s="86" t="s">
        <v>449</v>
      </c>
      <c r="D163" s="100" t="s">
        <v>450</v>
      </c>
      <c r="E163" s="100" t="s">
        <v>687</v>
      </c>
      <c r="F163" s="86" t="s">
        <v>452</v>
      </c>
      <c r="G163" s="86" t="s">
        <v>52</v>
      </c>
      <c r="H163" s="86" t="s">
        <v>688</v>
      </c>
      <c r="I163" s="91" t="s">
        <v>455</v>
      </c>
      <c r="J163" s="86" t="s">
        <v>690</v>
      </c>
      <c r="K163" s="99">
        <v>1</v>
      </c>
      <c r="L163" s="86">
        <v>1</v>
      </c>
      <c r="M163" s="94">
        <v>6</v>
      </c>
      <c r="N163" s="86" t="s">
        <v>691</v>
      </c>
      <c r="O163" s="85">
        <v>30870</v>
      </c>
    </row>
    <row r="164" spans="1:16" ht="16.5" customHeight="1" x14ac:dyDescent="0.3">
      <c r="A164" s="2">
        <v>157</v>
      </c>
      <c r="B164" s="9" t="s">
        <v>64</v>
      </c>
      <c r="C164" s="47" t="s">
        <v>209</v>
      </c>
      <c r="D164" s="9" t="s">
        <v>326</v>
      </c>
      <c r="E164" s="9" t="s">
        <v>327</v>
      </c>
      <c r="F164" s="9" t="s">
        <v>328</v>
      </c>
      <c r="G164" s="9" t="s">
        <v>4</v>
      </c>
      <c r="H164" s="9" t="s">
        <v>329</v>
      </c>
      <c r="I164" s="10" t="s">
        <v>330</v>
      </c>
      <c r="J164" s="9" t="s">
        <v>331</v>
      </c>
      <c r="K164" s="40">
        <v>470563</v>
      </c>
      <c r="L164" s="9">
        <v>1</v>
      </c>
      <c r="M164" s="69">
        <v>11</v>
      </c>
      <c r="N164" s="9" t="s">
        <v>332</v>
      </c>
      <c r="O164" s="12">
        <v>97200</v>
      </c>
      <c r="P164" s="12"/>
    </row>
    <row r="165" spans="1:16" ht="16.5" customHeight="1" x14ac:dyDescent="0.3">
      <c r="A165" s="9">
        <v>158</v>
      </c>
      <c r="B165" s="9" t="s">
        <v>64</v>
      </c>
      <c r="C165" s="47" t="s">
        <v>209</v>
      </c>
      <c r="D165" s="9" t="s">
        <v>326</v>
      </c>
      <c r="E165" s="9" t="s">
        <v>327</v>
      </c>
      <c r="F165" s="9" t="s">
        <v>328</v>
      </c>
      <c r="G165" s="9" t="s">
        <v>4</v>
      </c>
      <c r="H165" s="9" t="s">
        <v>333</v>
      </c>
      <c r="I165" s="10" t="s">
        <v>330</v>
      </c>
      <c r="J165" s="9" t="s">
        <v>13</v>
      </c>
      <c r="K165" s="40">
        <v>0</v>
      </c>
      <c r="L165" s="9">
        <v>1</v>
      </c>
      <c r="M165" s="69">
        <v>5</v>
      </c>
      <c r="N165" s="9" t="s">
        <v>334</v>
      </c>
      <c r="O165" s="12">
        <v>58050</v>
      </c>
      <c r="P165" s="12"/>
    </row>
    <row r="166" spans="1:16" ht="16.5" customHeight="1" x14ac:dyDescent="0.3">
      <c r="A166" s="2">
        <v>159</v>
      </c>
      <c r="B166" s="2" t="s">
        <v>460</v>
      </c>
      <c r="C166" s="63" t="s">
        <v>461</v>
      </c>
      <c r="D166" s="8" t="s">
        <v>462</v>
      </c>
      <c r="E166" s="8" t="s">
        <v>463</v>
      </c>
      <c r="F166" s="8" t="s">
        <v>464</v>
      </c>
      <c r="G166" s="8" t="s">
        <v>465</v>
      </c>
      <c r="H166" s="8" t="s">
        <v>466</v>
      </c>
      <c r="I166" s="65" t="s">
        <v>467</v>
      </c>
      <c r="J166" s="8" t="s">
        <v>468</v>
      </c>
      <c r="K166" s="40"/>
      <c r="L166" s="8">
        <v>1</v>
      </c>
      <c r="M166" s="73">
        <v>3</v>
      </c>
      <c r="N166" s="8" t="s">
        <v>469</v>
      </c>
      <c r="O166" s="12">
        <v>131510</v>
      </c>
      <c r="P166" s="12"/>
    </row>
    <row r="167" spans="1:16" ht="16.5" customHeight="1" x14ac:dyDescent="0.3">
      <c r="A167" s="9">
        <v>160</v>
      </c>
      <c r="B167" s="2" t="s">
        <v>460</v>
      </c>
      <c r="C167" s="63" t="s">
        <v>461</v>
      </c>
      <c r="D167" s="8" t="s">
        <v>462</v>
      </c>
      <c r="E167" s="8" t="s">
        <v>463</v>
      </c>
      <c r="F167" s="8" t="s">
        <v>464</v>
      </c>
      <c r="G167" s="8" t="s">
        <v>465</v>
      </c>
      <c r="H167" s="8" t="s">
        <v>466</v>
      </c>
      <c r="I167" s="65" t="s">
        <v>467</v>
      </c>
      <c r="J167" s="8" t="s">
        <v>470</v>
      </c>
      <c r="K167" s="40"/>
      <c r="L167" s="8">
        <v>1</v>
      </c>
      <c r="M167" s="73">
        <v>9.5</v>
      </c>
      <c r="N167" s="8" t="s">
        <v>471</v>
      </c>
      <c r="O167" s="12">
        <v>132550</v>
      </c>
      <c r="P167" s="12"/>
    </row>
    <row r="168" spans="1:16" ht="16.5" customHeight="1" x14ac:dyDescent="0.3">
      <c r="A168" s="2">
        <v>161</v>
      </c>
      <c r="B168" s="2" t="s">
        <v>460</v>
      </c>
      <c r="C168" s="63" t="s">
        <v>461</v>
      </c>
      <c r="D168" s="8" t="s">
        <v>462</v>
      </c>
      <c r="E168" s="8" t="s">
        <v>463</v>
      </c>
      <c r="F168" s="8" t="s">
        <v>464</v>
      </c>
      <c r="G168" s="8" t="s">
        <v>465</v>
      </c>
      <c r="H168" s="8" t="s">
        <v>466</v>
      </c>
      <c r="I168" s="65" t="s">
        <v>467</v>
      </c>
      <c r="J168" s="8" t="s">
        <v>472</v>
      </c>
      <c r="K168" s="40"/>
      <c r="L168" s="8">
        <v>1</v>
      </c>
      <c r="M168" s="73">
        <v>2.5</v>
      </c>
      <c r="N168" s="8" t="s">
        <v>473</v>
      </c>
      <c r="O168" s="12">
        <v>79270</v>
      </c>
      <c r="P168" s="12"/>
    </row>
    <row r="169" spans="1:16" ht="16.5" customHeight="1" x14ac:dyDescent="0.3">
      <c r="A169" s="9">
        <v>162</v>
      </c>
      <c r="B169" s="2" t="s">
        <v>460</v>
      </c>
      <c r="C169" s="63" t="s">
        <v>461</v>
      </c>
      <c r="D169" s="8" t="s">
        <v>462</v>
      </c>
      <c r="E169" s="8" t="s">
        <v>463</v>
      </c>
      <c r="F169" s="8" t="s">
        <v>464</v>
      </c>
      <c r="G169" s="8" t="s">
        <v>465</v>
      </c>
      <c r="H169" s="8" t="s">
        <v>466</v>
      </c>
      <c r="I169" s="65" t="s">
        <v>467</v>
      </c>
      <c r="J169" s="8" t="s">
        <v>474</v>
      </c>
      <c r="K169" s="40"/>
      <c r="L169" s="8">
        <v>1</v>
      </c>
      <c r="M169" s="73">
        <v>2.5</v>
      </c>
      <c r="N169" s="8" t="s">
        <v>475</v>
      </c>
      <c r="O169" s="12">
        <v>131510</v>
      </c>
      <c r="P169" s="12"/>
    </row>
    <row r="170" spans="1:16" ht="16.5" customHeight="1" x14ac:dyDescent="0.3">
      <c r="A170" s="2">
        <v>163</v>
      </c>
      <c r="B170" s="2" t="s">
        <v>460</v>
      </c>
      <c r="C170" s="63" t="s">
        <v>461</v>
      </c>
      <c r="D170" s="8" t="s">
        <v>462</v>
      </c>
      <c r="E170" s="8" t="s">
        <v>463</v>
      </c>
      <c r="F170" s="8" t="s">
        <v>464</v>
      </c>
      <c r="G170" s="8" t="s">
        <v>465</v>
      </c>
      <c r="H170" s="8" t="s">
        <v>466</v>
      </c>
      <c r="I170" s="65" t="s">
        <v>467</v>
      </c>
      <c r="J170" s="8" t="s">
        <v>476</v>
      </c>
      <c r="K170" s="40"/>
      <c r="L170" s="8">
        <v>1</v>
      </c>
      <c r="M170" s="73">
        <v>4</v>
      </c>
      <c r="N170" s="8" t="s">
        <v>477</v>
      </c>
      <c r="O170" s="12">
        <v>84690</v>
      </c>
      <c r="P170" s="12"/>
    </row>
    <row r="171" spans="1:16" ht="16.5" customHeight="1" x14ac:dyDescent="0.3">
      <c r="A171" s="9">
        <v>164</v>
      </c>
      <c r="B171" s="2" t="s">
        <v>460</v>
      </c>
      <c r="C171" s="63" t="s">
        <v>461</v>
      </c>
      <c r="D171" s="8" t="s">
        <v>462</v>
      </c>
      <c r="E171" s="8" t="s">
        <v>463</v>
      </c>
      <c r="F171" s="8" t="s">
        <v>464</v>
      </c>
      <c r="G171" s="8" t="s">
        <v>465</v>
      </c>
      <c r="H171" s="8" t="s">
        <v>466</v>
      </c>
      <c r="I171" s="65" t="s">
        <v>467</v>
      </c>
      <c r="J171" s="8" t="s">
        <v>478</v>
      </c>
      <c r="K171" s="40"/>
      <c r="L171" s="8">
        <v>1</v>
      </c>
      <c r="M171" s="73">
        <v>9.5</v>
      </c>
      <c r="N171" s="8" t="s">
        <v>479</v>
      </c>
      <c r="O171" s="12">
        <v>292680</v>
      </c>
      <c r="P171" s="12"/>
    </row>
    <row r="172" spans="1:16" ht="16.5" customHeight="1" x14ac:dyDescent="0.3">
      <c r="A172" s="2">
        <v>165</v>
      </c>
      <c r="B172" s="2" t="s">
        <v>460</v>
      </c>
      <c r="C172" s="63" t="s">
        <v>461</v>
      </c>
      <c r="D172" s="8" t="s">
        <v>462</v>
      </c>
      <c r="E172" s="8" t="s">
        <v>463</v>
      </c>
      <c r="F172" s="8" t="s">
        <v>464</v>
      </c>
      <c r="G172" s="8" t="s">
        <v>465</v>
      </c>
      <c r="H172" s="8" t="s">
        <v>466</v>
      </c>
      <c r="I172" s="65" t="s">
        <v>467</v>
      </c>
      <c r="J172" s="8" t="s">
        <v>480</v>
      </c>
      <c r="K172" s="40"/>
      <c r="L172" s="8">
        <v>1</v>
      </c>
      <c r="M172" s="73">
        <v>9</v>
      </c>
      <c r="N172" s="8" t="s">
        <v>481</v>
      </c>
      <c r="O172" s="12">
        <v>240600</v>
      </c>
      <c r="P172" s="12"/>
    </row>
    <row r="173" spans="1:16" ht="16.5" customHeight="1" x14ac:dyDescent="0.3">
      <c r="A173" s="9">
        <v>166</v>
      </c>
      <c r="B173" s="2" t="s">
        <v>460</v>
      </c>
      <c r="C173" s="63" t="s">
        <v>461</v>
      </c>
      <c r="D173" s="2" t="s">
        <v>462</v>
      </c>
      <c r="E173" s="2" t="s">
        <v>463</v>
      </c>
      <c r="F173" s="2" t="s">
        <v>464</v>
      </c>
      <c r="G173" s="2" t="s">
        <v>465</v>
      </c>
      <c r="H173" s="2" t="s">
        <v>466</v>
      </c>
      <c r="I173" s="60" t="s">
        <v>467</v>
      </c>
      <c r="J173" s="2" t="s">
        <v>482</v>
      </c>
      <c r="K173" s="40"/>
      <c r="L173" s="2">
        <v>1</v>
      </c>
      <c r="M173" s="71">
        <v>9.5</v>
      </c>
      <c r="N173" s="2" t="s">
        <v>483</v>
      </c>
      <c r="O173" s="11">
        <v>197720</v>
      </c>
      <c r="P173" s="11"/>
    </row>
    <row r="174" spans="1:16" ht="16.5" customHeight="1" x14ac:dyDescent="0.3">
      <c r="A174" s="2">
        <v>167</v>
      </c>
      <c r="B174" s="2" t="s">
        <v>460</v>
      </c>
      <c r="C174" s="63" t="s">
        <v>461</v>
      </c>
      <c r="D174" s="2" t="s">
        <v>462</v>
      </c>
      <c r="E174" s="2" t="s">
        <v>463</v>
      </c>
      <c r="F174" s="2" t="s">
        <v>464</v>
      </c>
      <c r="G174" s="2" t="s">
        <v>465</v>
      </c>
      <c r="H174" s="2" t="s">
        <v>466</v>
      </c>
      <c r="I174" s="60" t="s">
        <v>467</v>
      </c>
      <c r="J174" s="2" t="s">
        <v>484</v>
      </c>
      <c r="K174" s="40"/>
      <c r="L174" s="2">
        <v>1</v>
      </c>
      <c r="M174" s="71">
        <v>9.5</v>
      </c>
      <c r="N174" s="2" t="s">
        <v>485</v>
      </c>
      <c r="O174" s="12">
        <v>148930</v>
      </c>
      <c r="P174" s="12"/>
    </row>
    <row r="175" spans="1:16" ht="16.5" customHeight="1" x14ac:dyDescent="0.3">
      <c r="A175" s="9">
        <v>168</v>
      </c>
      <c r="B175" s="2" t="s">
        <v>460</v>
      </c>
      <c r="C175" s="63" t="s">
        <v>461</v>
      </c>
      <c r="D175" s="2" t="s">
        <v>462</v>
      </c>
      <c r="E175" s="2" t="s">
        <v>463</v>
      </c>
      <c r="F175" s="2" t="s">
        <v>464</v>
      </c>
      <c r="G175" s="2" t="s">
        <v>465</v>
      </c>
      <c r="H175" s="2" t="s">
        <v>466</v>
      </c>
      <c r="I175" s="60" t="s">
        <v>467</v>
      </c>
      <c r="J175" s="2" t="s">
        <v>472</v>
      </c>
      <c r="K175" s="40"/>
      <c r="L175" s="2">
        <v>1</v>
      </c>
      <c r="M175" s="71">
        <v>9.5</v>
      </c>
      <c r="N175" s="2" t="s">
        <v>473</v>
      </c>
      <c r="O175" s="12">
        <v>148930</v>
      </c>
      <c r="P175" s="12"/>
    </row>
    <row r="176" spans="1:16" ht="16.5" customHeight="1" x14ac:dyDescent="0.3">
      <c r="A176" s="2">
        <v>169</v>
      </c>
      <c r="B176" s="2" t="s">
        <v>460</v>
      </c>
      <c r="C176" s="63" t="s">
        <v>461</v>
      </c>
      <c r="D176" s="2" t="s">
        <v>462</v>
      </c>
      <c r="E176" s="2" t="s">
        <v>463</v>
      </c>
      <c r="F176" s="2" t="s">
        <v>464</v>
      </c>
      <c r="G176" s="2" t="s">
        <v>465</v>
      </c>
      <c r="H176" s="2" t="s">
        <v>466</v>
      </c>
      <c r="I176" s="60" t="s">
        <v>467</v>
      </c>
      <c r="J176" s="2" t="s">
        <v>476</v>
      </c>
      <c r="K176" s="40"/>
      <c r="L176" s="2">
        <v>1</v>
      </c>
      <c r="M176" s="71">
        <v>9.5</v>
      </c>
      <c r="N176" s="2" t="s">
        <v>486</v>
      </c>
      <c r="O176" s="12">
        <v>133730</v>
      </c>
      <c r="P176" s="12"/>
    </row>
    <row r="177" spans="1:16" ht="16.5" customHeight="1" x14ac:dyDescent="0.3">
      <c r="A177" s="9">
        <v>170</v>
      </c>
      <c r="B177" s="2" t="s">
        <v>460</v>
      </c>
      <c r="C177" s="63" t="s">
        <v>461</v>
      </c>
      <c r="D177" s="2" t="s">
        <v>462</v>
      </c>
      <c r="E177" s="2" t="s">
        <v>463</v>
      </c>
      <c r="F177" s="2" t="s">
        <v>464</v>
      </c>
      <c r="G177" s="2" t="s">
        <v>465</v>
      </c>
      <c r="H177" s="2" t="s">
        <v>466</v>
      </c>
      <c r="I177" s="60" t="s">
        <v>467</v>
      </c>
      <c r="J177" s="2" t="s">
        <v>487</v>
      </c>
      <c r="K177" s="40"/>
      <c r="L177" s="2">
        <v>1</v>
      </c>
      <c r="M177" s="71">
        <v>9.5</v>
      </c>
      <c r="N177" s="2" t="s">
        <v>488</v>
      </c>
      <c r="O177" s="12">
        <v>237060</v>
      </c>
      <c r="P177" s="12"/>
    </row>
    <row r="178" spans="1:16" ht="16.5" customHeight="1" x14ac:dyDescent="0.3">
      <c r="A178" s="2">
        <v>171</v>
      </c>
      <c r="B178" s="2" t="s">
        <v>460</v>
      </c>
      <c r="C178" s="63" t="s">
        <v>461</v>
      </c>
      <c r="D178" s="2" t="s">
        <v>462</v>
      </c>
      <c r="E178" s="2" t="s">
        <v>463</v>
      </c>
      <c r="F178" s="2" t="s">
        <v>464</v>
      </c>
      <c r="G178" s="2" t="s">
        <v>465</v>
      </c>
      <c r="H178" s="2" t="s">
        <v>466</v>
      </c>
      <c r="I178" s="60" t="s">
        <v>467</v>
      </c>
      <c r="J178" s="2" t="s">
        <v>489</v>
      </c>
      <c r="K178" s="40"/>
      <c r="L178" s="2">
        <v>1</v>
      </c>
      <c r="M178" s="71">
        <v>9</v>
      </c>
      <c r="N178" s="2" t="s">
        <v>490</v>
      </c>
      <c r="O178" s="12">
        <v>284970</v>
      </c>
      <c r="P178" s="12"/>
    </row>
    <row r="179" spans="1:16" ht="16.5" customHeight="1" x14ac:dyDescent="0.3">
      <c r="A179" s="9">
        <v>172</v>
      </c>
      <c r="B179" s="2" t="s">
        <v>460</v>
      </c>
      <c r="C179" s="63" t="s">
        <v>461</v>
      </c>
      <c r="D179" s="2" t="s">
        <v>462</v>
      </c>
      <c r="E179" s="2" t="s">
        <v>463</v>
      </c>
      <c r="F179" s="2" t="s">
        <v>464</v>
      </c>
      <c r="G179" s="2" t="s">
        <v>465</v>
      </c>
      <c r="H179" s="2" t="s">
        <v>466</v>
      </c>
      <c r="I179" s="60" t="s">
        <v>467</v>
      </c>
      <c r="J179" s="2" t="s">
        <v>491</v>
      </c>
      <c r="K179" s="40"/>
      <c r="L179" s="2">
        <v>1</v>
      </c>
      <c r="M179" s="71">
        <v>9.5</v>
      </c>
      <c r="N179" s="2" t="s">
        <v>492</v>
      </c>
      <c r="O179" s="12">
        <v>132550</v>
      </c>
      <c r="P179" s="12"/>
    </row>
    <row r="180" spans="1:16" ht="16.5" customHeight="1" x14ac:dyDescent="0.3">
      <c r="A180" s="2">
        <v>173</v>
      </c>
      <c r="B180" s="2" t="s">
        <v>460</v>
      </c>
      <c r="C180" s="63" t="s">
        <v>461</v>
      </c>
      <c r="D180" s="2" t="s">
        <v>462</v>
      </c>
      <c r="E180" s="2" t="s">
        <v>463</v>
      </c>
      <c r="F180" s="2" t="s">
        <v>464</v>
      </c>
      <c r="G180" s="2" t="s">
        <v>465</v>
      </c>
      <c r="H180" s="2" t="s">
        <v>466</v>
      </c>
      <c r="I180" s="60" t="s">
        <v>467</v>
      </c>
      <c r="J180" s="2" t="s">
        <v>484</v>
      </c>
      <c r="K180" s="40"/>
      <c r="L180" s="2">
        <v>1</v>
      </c>
      <c r="M180" s="71">
        <v>9.5</v>
      </c>
      <c r="N180" s="2" t="s">
        <v>493</v>
      </c>
      <c r="O180" s="12">
        <v>147610</v>
      </c>
      <c r="P180" s="12"/>
    </row>
    <row r="181" spans="1:16" ht="16.5" customHeight="1" x14ac:dyDescent="0.3">
      <c r="A181" s="9">
        <v>174</v>
      </c>
      <c r="B181" s="2" t="s">
        <v>460</v>
      </c>
      <c r="C181" s="63" t="s">
        <v>461</v>
      </c>
      <c r="D181" s="2" t="s">
        <v>462</v>
      </c>
      <c r="E181" s="2" t="s">
        <v>463</v>
      </c>
      <c r="F181" s="2" t="s">
        <v>464</v>
      </c>
      <c r="G181" s="2" t="s">
        <v>465</v>
      </c>
      <c r="H181" s="2" t="s">
        <v>466</v>
      </c>
      <c r="I181" s="60" t="s">
        <v>467</v>
      </c>
      <c r="J181" s="2" t="s">
        <v>494</v>
      </c>
      <c r="K181" s="40"/>
      <c r="L181" s="2">
        <v>1</v>
      </c>
      <c r="M181" s="71">
        <v>8.5</v>
      </c>
      <c r="N181" s="2" t="s">
        <v>495</v>
      </c>
      <c r="O181" s="12">
        <v>217110</v>
      </c>
      <c r="P181" s="12"/>
    </row>
    <row r="182" spans="1:16" ht="16.5" customHeight="1" x14ac:dyDescent="0.3">
      <c r="A182" s="2">
        <v>175</v>
      </c>
      <c r="B182" s="2" t="s">
        <v>460</v>
      </c>
      <c r="C182" s="63" t="s">
        <v>461</v>
      </c>
      <c r="D182" s="2" t="s">
        <v>462</v>
      </c>
      <c r="E182" s="2" t="s">
        <v>463</v>
      </c>
      <c r="F182" s="2" t="s">
        <v>464</v>
      </c>
      <c r="G182" s="2" t="s">
        <v>465</v>
      </c>
      <c r="H182" s="2" t="s">
        <v>466</v>
      </c>
      <c r="I182" s="60" t="s">
        <v>467</v>
      </c>
      <c r="J182" s="2" t="s">
        <v>474</v>
      </c>
      <c r="K182" s="40"/>
      <c r="L182" s="2">
        <v>1</v>
      </c>
      <c r="M182" s="71">
        <v>8</v>
      </c>
      <c r="N182" s="2" t="s">
        <v>496</v>
      </c>
      <c r="O182" s="12">
        <v>261640</v>
      </c>
      <c r="P182" s="12"/>
    </row>
    <row r="183" spans="1:16" ht="16.5" customHeight="1" x14ac:dyDescent="0.3">
      <c r="A183" s="9">
        <v>176</v>
      </c>
      <c r="B183" s="88" t="s">
        <v>77</v>
      </c>
      <c r="C183" s="88" t="s">
        <v>461</v>
      </c>
      <c r="D183" s="101" t="s">
        <v>462</v>
      </c>
      <c r="E183" s="101" t="s">
        <v>463</v>
      </c>
      <c r="F183" s="88" t="s">
        <v>464</v>
      </c>
      <c r="G183" s="88" t="s">
        <v>52</v>
      </c>
      <c r="H183" s="88" t="s">
        <v>423</v>
      </c>
      <c r="I183" s="92" t="s">
        <v>437</v>
      </c>
      <c r="J183" s="88" t="s">
        <v>89</v>
      </c>
      <c r="K183" s="99">
        <v>1</v>
      </c>
      <c r="L183" s="86">
        <v>1</v>
      </c>
      <c r="M183" s="94">
        <v>10</v>
      </c>
      <c r="N183" s="86" t="s">
        <v>692</v>
      </c>
      <c r="O183" s="85">
        <v>104110</v>
      </c>
    </row>
    <row r="184" spans="1:16" ht="16.5" customHeight="1" x14ac:dyDescent="0.3">
      <c r="A184" s="2">
        <v>177</v>
      </c>
      <c r="B184" s="9" t="s">
        <v>64</v>
      </c>
      <c r="C184" s="47" t="s">
        <v>194</v>
      </c>
      <c r="D184" s="9" t="s">
        <v>335</v>
      </c>
      <c r="E184" s="9" t="s">
        <v>336</v>
      </c>
      <c r="F184" s="9" t="s">
        <v>337</v>
      </c>
      <c r="G184" s="9" t="s">
        <v>8</v>
      </c>
      <c r="H184" s="9" t="s">
        <v>338</v>
      </c>
      <c r="I184" s="10" t="s">
        <v>339</v>
      </c>
      <c r="J184" s="9" t="s">
        <v>16</v>
      </c>
      <c r="K184" s="40">
        <v>0</v>
      </c>
      <c r="L184" s="9">
        <v>1</v>
      </c>
      <c r="M184" s="69">
        <v>6</v>
      </c>
      <c r="N184" s="9" t="s">
        <v>340</v>
      </c>
      <c r="O184" s="12">
        <v>94860</v>
      </c>
      <c r="P184" s="12"/>
    </row>
    <row r="185" spans="1:16" ht="16.5" customHeight="1" x14ac:dyDescent="0.3">
      <c r="A185" s="9">
        <v>178</v>
      </c>
      <c r="B185" s="9" t="s">
        <v>64</v>
      </c>
      <c r="C185" s="63" t="s">
        <v>194</v>
      </c>
      <c r="D185" s="2" t="s">
        <v>335</v>
      </c>
      <c r="E185" s="2" t="s">
        <v>341</v>
      </c>
      <c r="F185" s="2" t="s">
        <v>337</v>
      </c>
      <c r="G185" s="2" t="s">
        <v>8</v>
      </c>
      <c r="H185" s="2" t="s">
        <v>342</v>
      </c>
      <c r="I185" s="60" t="s">
        <v>233</v>
      </c>
      <c r="J185" s="2" t="s">
        <v>19</v>
      </c>
      <c r="K185" s="61">
        <v>331022</v>
      </c>
      <c r="L185" s="2">
        <v>1</v>
      </c>
      <c r="M185" s="71">
        <v>10</v>
      </c>
      <c r="N185" s="2" t="s">
        <v>343</v>
      </c>
      <c r="O185" s="12">
        <v>126660</v>
      </c>
      <c r="P185" s="12"/>
    </row>
    <row r="186" spans="1:16" ht="16.5" customHeight="1" x14ac:dyDescent="0.3">
      <c r="A186" s="2">
        <v>179</v>
      </c>
      <c r="B186" s="2" t="s">
        <v>506</v>
      </c>
      <c r="C186" s="63" t="s">
        <v>507</v>
      </c>
      <c r="D186" s="2" t="s">
        <v>508</v>
      </c>
      <c r="E186" s="2" t="s">
        <v>509</v>
      </c>
      <c r="F186" s="2" t="s">
        <v>510</v>
      </c>
      <c r="G186" s="2" t="s">
        <v>511</v>
      </c>
      <c r="H186" s="2" t="s">
        <v>512</v>
      </c>
      <c r="I186" s="60" t="s">
        <v>513</v>
      </c>
      <c r="J186" s="2" t="s">
        <v>514</v>
      </c>
      <c r="K186" s="40">
        <v>331022</v>
      </c>
      <c r="L186" s="2">
        <v>1</v>
      </c>
      <c r="M186" s="71">
        <v>23</v>
      </c>
      <c r="N186" s="2" t="s">
        <v>515</v>
      </c>
      <c r="O186" s="12">
        <v>103130</v>
      </c>
      <c r="P186" s="12"/>
    </row>
    <row r="187" spans="1:16" ht="16.5" customHeight="1" x14ac:dyDescent="0.3">
      <c r="A187" s="9">
        <v>180</v>
      </c>
      <c r="B187" s="8" t="s">
        <v>506</v>
      </c>
      <c r="C187" s="59" t="s">
        <v>516</v>
      </c>
      <c r="D187" s="8" t="s">
        <v>517</v>
      </c>
      <c r="E187" s="8" t="s">
        <v>518</v>
      </c>
      <c r="F187" s="8" t="s">
        <v>519</v>
      </c>
      <c r="G187" s="8" t="s">
        <v>520</v>
      </c>
      <c r="H187" s="8" t="s">
        <v>521</v>
      </c>
      <c r="I187" s="65" t="s">
        <v>522</v>
      </c>
      <c r="J187" s="8" t="s">
        <v>523</v>
      </c>
      <c r="K187" s="54">
        <v>102950</v>
      </c>
      <c r="L187" s="8">
        <v>1</v>
      </c>
      <c r="M187" s="73">
        <v>12</v>
      </c>
      <c r="N187" s="8" t="s">
        <v>524</v>
      </c>
      <c r="O187" s="55">
        <v>109890</v>
      </c>
      <c r="P187" s="55"/>
    </row>
    <row r="188" spans="1:16" ht="16.5" customHeight="1" x14ac:dyDescent="0.3">
      <c r="A188" s="2">
        <v>181</v>
      </c>
      <c r="B188" s="8" t="s">
        <v>506</v>
      </c>
      <c r="C188" s="59" t="s">
        <v>516</v>
      </c>
      <c r="D188" s="8" t="s">
        <v>517</v>
      </c>
      <c r="E188" s="8" t="s">
        <v>518</v>
      </c>
      <c r="F188" s="8" t="s">
        <v>519</v>
      </c>
      <c r="G188" s="8" t="s">
        <v>520</v>
      </c>
      <c r="H188" s="8" t="s">
        <v>521</v>
      </c>
      <c r="I188" s="65" t="s">
        <v>522</v>
      </c>
      <c r="J188" s="8" t="s">
        <v>525</v>
      </c>
      <c r="K188" s="54">
        <v>0</v>
      </c>
      <c r="L188" s="8">
        <v>1</v>
      </c>
      <c r="M188" s="73">
        <v>11.5</v>
      </c>
      <c r="N188" s="8" t="s">
        <v>526</v>
      </c>
      <c r="O188" s="55">
        <v>136780</v>
      </c>
      <c r="P188" s="55"/>
    </row>
    <row r="189" spans="1:16" ht="16.5" customHeight="1" x14ac:dyDescent="0.3">
      <c r="A189" s="9">
        <v>182</v>
      </c>
      <c r="B189" s="8" t="s">
        <v>506</v>
      </c>
      <c r="C189" s="59" t="s">
        <v>516</v>
      </c>
      <c r="D189" s="8" t="s">
        <v>517</v>
      </c>
      <c r="E189" s="8" t="s">
        <v>518</v>
      </c>
      <c r="F189" s="8" t="s">
        <v>519</v>
      </c>
      <c r="G189" s="8" t="s">
        <v>520</v>
      </c>
      <c r="H189" s="8" t="s">
        <v>521</v>
      </c>
      <c r="I189" s="65" t="s">
        <v>522</v>
      </c>
      <c r="J189" s="8" t="s">
        <v>527</v>
      </c>
      <c r="K189" s="54">
        <v>192660</v>
      </c>
      <c r="L189" s="8">
        <v>1</v>
      </c>
      <c r="M189" s="73">
        <v>4</v>
      </c>
      <c r="N189" s="8" t="s">
        <v>528</v>
      </c>
      <c r="O189" s="55">
        <v>92910</v>
      </c>
      <c r="P189" s="55"/>
    </row>
    <row r="190" spans="1:16" ht="16.5" customHeight="1" x14ac:dyDescent="0.3">
      <c r="A190" s="2">
        <v>183</v>
      </c>
      <c r="B190" s="8" t="s">
        <v>506</v>
      </c>
      <c r="C190" s="59" t="s">
        <v>516</v>
      </c>
      <c r="D190" s="8" t="s">
        <v>517</v>
      </c>
      <c r="E190" s="8" t="s">
        <v>518</v>
      </c>
      <c r="F190" s="8" t="s">
        <v>519</v>
      </c>
      <c r="G190" s="8" t="s">
        <v>520</v>
      </c>
      <c r="H190" s="8" t="s">
        <v>521</v>
      </c>
      <c r="I190" s="65" t="s">
        <v>522</v>
      </c>
      <c r="J190" s="8" t="s">
        <v>529</v>
      </c>
      <c r="K190" s="54">
        <v>1186257</v>
      </c>
      <c r="L190" s="8">
        <v>1</v>
      </c>
      <c r="M190" s="73">
        <v>8</v>
      </c>
      <c r="N190" s="8" t="s">
        <v>530</v>
      </c>
      <c r="O190" s="55">
        <v>114740</v>
      </c>
      <c r="P190" s="55"/>
    </row>
    <row r="191" spans="1:16" ht="16.5" customHeight="1" x14ac:dyDescent="0.3">
      <c r="A191" s="9">
        <v>184</v>
      </c>
      <c r="B191" s="8" t="s">
        <v>506</v>
      </c>
      <c r="C191" s="59" t="s">
        <v>516</v>
      </c>
      <c r="D191" s="8" t="s">
        <v>517</v>
      </c>
      <c r="E191" s="8" t="s">
        <v>518</v>
      </c>
      <c r="F191" s="8" t="s">
        <v>519</v>
      </c>
      <c r="G191" s="8" t="s">
        <v>520</v>
      </c>
      <c r="H191" s="8" t="s">
        <v>521</v>
      </c>
      <c r="I191" s="65" t="s">
        <v>522</v>
      </c>
      <c r="J191" s="8" t="s">
        <v>531</v>
      </c>
      <c r="K191" s="54">
        <v>5624984</v>
      </c>
      <c r="L191" s="8">
        <v>1</v>
      </c>
      <c r="M191" s="73">
        <v>1.2</v>
      </c>
      <c r="N191" s="8" t="s">
        <v>532</v>
      </c>
      <c r="O191" s="55">
        <v>23130</v>
      </c>
      <c r="P191" s="55"/>
    </row>
    <row r="192" spans="1:16" ht="16.5" customHeight="1" x14ac:dyDescent="0.3">
      <c r="A192" s="2">
        <v>185</v>
      </c>
      <c r="B192" s="8" t="s">
        <v>506</v>
      </c>
      <c r="C192" s="59" t="s">
        <v>516</v>
      </c>
      <c r="D192" s="8" t="s">
        <v>517</v>
      </c>
      <c r="E192" s="8" t="s">
        <v>518</v>
      </c>
      <c r="F192" s="8" t="s">
        <v>519</v>
      </c>
      <c r="G192" s="8" t="s">
        <v>520</v>
      </c>
      <c r="H192" s="8" t="s">
        <v>521</v>
      </c>
      <c r="I192" s="65" t="s">
        <v>522</v>
      </c>
      <c r="J192" s="8" t="s">
        <v>529</v>
      </c>
      <c r="K192" s="54">
        <v>1186257</v>
      </c>
      <c r="L192" s="8">
        <v>1</v>
      </c>
      <c r="M192" s="73">
        <v>6.5</v>
      </c>
      <c r="N192" s="8" t="s">
        <v>533</v>
      </c>
      <c r="O192" s="55">
        <v>146430</v>
      </c>
      <c r="P192" s="55"/>
    </row>
    <row r="193" spans="1:16" ht="16.5" customHeight="1" x14ac:dyDescent="0.3">
      <c r="A193" s="9">
        <v>186</v>
      </c>
      <c r="B193" s="8" t="s">
        <v>506</v>
      </c>
      <c r="C193" s="59" t="s">
        <v>516</v>
      </c>
      <c r="D193" s="8" t="s">
        <v>517</v>
      </c>
      <c r="E193" s="8" t="s">
        <v>518</v>
      </c>
      <c r="F193" s="8" t="s">
        <v>519</v>
      </c>
      <c r="G193" s="8" t="s">
        <v>520</v>
      </c>
      <c r="H193" s="8" t="s">
        <v>521</v>
      </c>
      <c r="I193" s="65" t="s">
        <v>522</v>
      </c>
      <c r="J193" s="8" t="s">
        <v>534</v>
      </c>
      <c r="K193" s="54">
        <v>32664</v>
      </c>
      <c r="L193" s="8">
        <v>1</v>
      </c>
      <c r="M193" s="73">
        <v>17</v>
      </c>
      <c r="N193" s="8" t="s">
        <v>535</v>
      </c>
      <c r="O193" s="55">
        <v>376120</v>
      </c>
      <c r="P193" s="55"/>
    </row>
    <row r="194" spans="1:16" ht="16.5" customHeight="1" x14ac:dyDescent="0.3">
      <c r="A194" s="2">
        <v>187</v>
      </c>
      <c r="B194" s="8" t="s">
        <v>506</v>
      </c>
      <c r="C194" s="59" t="s">
        <v>516</v>
      </c>
      <c r="D194" s="8" t="s">
        <v>517</v>
      </c>
      <c r="E194" s="8" t="s">
        <v>518</v>
      </c>
      <c r="F194" s="8" t="s">
        <v>519</v>
      </c>
      <c r="G194" s="8" t="s">
        <v>520</v>
      </c>
      <c r="H194" s="8" t="s">
        <v>521</v>
      </c>
      <c r="I194" s="65" t="s">
        <v>522</v>
      </c>
      <c r="J194" s="8" t="s">
        <v>536</v>
      </c>
      <c r="K194" s="54">
        <v>26259</v>
      </c>
      <c r="L194" s="8">
        <v>1</v>
      </c>
      <c r="M194" s="73">
        <v>4</v>
      </c>
      <c r="N194" s="8" t="s">
        <v>537</v>
      </c>
      <c r="O194" s="55">
        <v>148700</v>
      </c>
      <c r="P194" s="55"/>
    </row>
    <row r="195" spans="1:16" ht="16.5" customHeight="1" x14ac:dyDescent="0.3">
      <c r="A195" s="9">
        <v>188</v>
      </c>
      <c r="B195" s="8" t="s">
        <v>506</v>
      </c>
      <c r="C195" s="59" t="s">
        <v>516</v>
      </c>
      <c r="D195" s="8" t="s">
        <v>517</v>
      </c>
      <c r="E195" s="8" t="s">
        <v>518</v>
      </c>
      <c r="F195" s="8" t="s">
        <v>519</v>
      </c>
      <c r="G195" s="8" t="s">
        <v>520</v>
      </c>
      <c r="H195" s="8" t="s">
        <v>521</v>
      </c>
      <c r="I195" s="65" t="s">
        <v>522</v>
      </c>
      <c r="J195" s="8" t="s">
        <v>525</v>
      </c>
      <c r="K195" s="54">
        <v>0</v>
      </c>
      <c r="L195" s="8">
        <v>1</v>
      </c>
      <c r="M195" s="73">
        <v>13</v>
      </c>
      <c r="N195" s="8" t="s">
        <v>538</v>
      </c>
      <c r="O195" s="55">
        <v>134800</v>
      </c>
      <c r="P195" s="55"/>
    </row>
    <row r="196" spans="1:16" ht="16.5" customHeight="1" x14ac:dyDescent="0.3">
      <c r="A196" s="2">
        <v>189</v>
      </c>
      <c r="B196" s="8" t="s">
        <v>506</v>
      </c>
      <c r="C196" s="59" t="s">
        <v>516</v>
      </c>
      <c r="D196" s="8" t="s">
        <v>517</v>
      </c>
      <c r="E196" s="8" t="s">
        <v>518</v>
      </c>
      <c r="F196" s="8" t="s">
        <v>519</v>
      </c>
      <c r="G196" s="8" t="s">
        <v>520</v>
      </c>
      <c r="H196" s="8" t="s">
        <v>539</v>
      </c>
      <c r="I196" s="65" t="s">
        <v>540</v>
      </c>
      <c r="J196" s="8" t="s">
        <v>541</v>
      </c>
      <c r="K196" s="54">
        <v>37504</v>
      </c>
      <c r="L196" s="8">
        <v>1</v>
      </c>
      <c r="M196" s="73">
        <v>4</v>
      </c>
      <c r="N196" s="8" t="s">
        <v>542</v>
      </c>
      <c r="O196" s="55">
        <v>148700</v>
      </c>
      <c r="P196" s="55"/>
    </row>
    <row r="197" spans="1:16" ht="16.5" customHeight="1" x14ac:dyDescent="0.3">
      <c r="A197" s="9">
        <v>190</v>
      </c>
      <c r="B197" s="8" t="s">
        <v>506</v>
      </c>
      <c r="C197" s="59" t="s">
        <v>516</v>
      </c>
      <c r="D197" s="8" t="s">
        <v>517</v>
      </c>
      <c r="E197" s="8" t="s">
        <v>518</v>
      </c>
      <c r="F197" s="8" t="s">
        <v>519</v>
      </c>
      <c r="G197" s="8" t="s">
        <v>520</v>
      </c>
      <c r="H197" s="8" t="s">
        <v>521</v>
      </c>
      <c r="I197" s="65" t="s">
        <v>522</v>
      </c>
      <c r="J197" s="8" t="s">
        <v>543</v>
      </c>
      <c r="K197" s="54">
        <v>401961</v>
      </c>
      <c r="L197" s="8">
        <v>1</v>
      </c>
      <c r="M197" s="73">
        <v>3</v>
      </c>
      <c r="N197" s="8" t="s">
        <v>544</v>
      </c>
      <c r="O197" s="55">
        <v>71730</v>
      </c>
      <c r="P197" s="55"/>
    </row>
    <row r="198" spans="1:16" ht="16.5" customHeight="1" x14ac:dyDescent="0.3">
      <c r="A198" s="2">
        <v>191</v>
      </c>
      <c r="B198" s="8" t="s">
        <v>506</v>
      </c>
      <c r="C198" s="59" t="s">
        <v>516</v>
      </c>
      <c r="D198" s="8" t="s">
        <v>517</v>
      </c>
      <c r="E198" s="8" t="s">
        <v>518</v>
      </c>
      <c r="F198" s="8" t="s">
        <v>519</v>
      </c>
      <c r="G198" s="8" t="s">
        <v>520</v>
      </c>
      <c r="H198" s="8" t="s">
        <v>521</v>
      </c>
      <c r="I198" s="65" t="s">
        <v>344</v>
      </c>
      <c r="J198" s="8" t="s">
        <v>545</v>
      </c>
      <c r="K198" s="54">
        <v>16993</v>
      </c>
      <c r="L198" s="8">
        <v>1</v>
      </c>
      <c r="M198" s="73">
        <v>9</v>
      </c>
      <c r="N198" s="8" t="s">
        <v>546</v>
      </c>
      <c r="O198" s="55">
        <v>126930</v>
      </c>
      <c r="P198" s="55"/>
    </row>
    <row r="199" spans="1:16" ht="16.5" customHeight="1" x14ac:dyDescent="0.3">
      <c r="A199" s="9">
        <v>192</v>
      </c>
      <c r="B199" s="8" t="s">
        <v>506</v>
      </c>
      <c r="C199" s="59" t="s">
        <v>516</v>
      </c>
      <c r="D199" s="8" t="s">
        <v>517</v>
      </c>
      <c r="E199" s="8" t="s">
        <v>518</v>
      </c>
      <c r="F199" s="8" t="s">
        <v>519</v>
      </c>
      <c r="G199" s="8" t="s">
        <v>520</v>
      </c>
      <c r="H199" s="8" t="s">
        <v>521</v>
      </c>
      <c r="I199" s="65" t="s">
        <v>345</v>
      </c>
      <c r="J199" s="8" t="s">
        <v>547</v>
      </c>
      <c r="K199" s="54">
        <v>0</v>
      </c>
      <c r="L199" s="8">
        <v>2</v>
      </c>
      <c r="M199" s="73">
        <v>22</v>
      </c>
      <c r="N199" s="8" t="s">
        <v>548</v>
      </c>
      <c r="O199" s="55">
        <v>333810</v>
      </c>
      <c r="P199" s="55"/>
    </row>
    <row r="200" spans="1:16" ht="16.5" customHeight="1" x14ac:dyDescent="0.3">
      <c r="A200" s="2">
        <v>193</v>
      </c>
      <c r="B200" s="8" t="s">
        <v>506</v>
      </c>
      <c r="C200" s="59" t="s">
        <v>516</v>
      </c>
      <c r="D200" s="8" t="s">
        <v>517</v>
      </c>
      <c r="E200" s="8" t="s">
        <v>518</v>
      </c>
      <c r="F200" s="8" t="s">
        <v>519</v>
      </c>
      <c r="G200" s="8" t="s">
        <v>520</v>
      </c>
      <c r="H200" s="8" t="s">
        <v>521</v>
      </c>
      <c r="I200" s="65" t="s">
        <v>346</v>
      </c>
      <c r="J200" s="8" t="s">
        <v>514</v>
      </c>
      <c r="K200" s="54">
        <v>37779</v>
      </c>
      <c r="L200" s="8">
        <v>2</v>
      </c>
      <c r="M200" s="73">
        <v>9</v>
      </c>
      <c r="N200" s="8" t="s">
        <v>549</v>
      </c>
      <c r="O200" s="55">
        <v>35330</v>
      </c>
      <c r="P200" s="55"/>
    </row>
    <row r="201" spans="1:16" ht="16.5" customHeight="1" x14ac:dyDescent="0.3">
      <c r="A201" s="9">
        <v>194</v>
      </c>
      <c r="B201" s="8" t="s">
        <v>506</v>
      </c>
      <c r="C201" s="59" t="s">
        <v>516</v>
      </c>
      <c r="D201" s="8" t="s">
        <v>517</v>
      </c>
      <c r="E201" s="8" t="s">
        <v>518</v>
      </c>
      <c r="F201" s="8" t="s">
        <v>519</v>
      </c>
      <c r="G201" s="8" t="s">
        <v>520</v>
      </c>
      <c r="H201" s="8" t="s">
        <v>521</v>
      </c>
      <c r="I201" s="65" t="s">
        <v>346</v>
      </c>
      <c r="J201" s="8" t="s">
        <v>550</v>
      </c>
      <c r="K201" s="54">
        <v>1721860</v>
      </c>
      <c r="L201" s="8">
        <v>1</v>
      </c>
      <c r="M201" s="73">
        <v>9.5</v>
      </c>
      <c r="N201" s="8" t="s">
        <v>551</v>
      </c>
      <c r="O201" s="55">
        <v>204790</v>
      </c>
      <c r="P201" s="55"/>
    </row>
    <row r="202" spans="1:16" ht="16.5" customHeight="1" x14ac:dyDescent="0.3">
      <c r="A202" s="2">
        <v>195</v>
      </c>
      <c r="B202" s="8" t="s">
        <v>506</v>
      </c>
      <c r="C202" s="59" t="s">
        <v>516</v>
      </c>
      <c r="D202" s="8" t="s">
        <v>517</v>
      </c>
      <c r="E202" s="8" t="s">
        <v>518</v>
      </c>
      <c r="F202" s="8" t="s">
        <v>519</v>
      </c>
      <c r="G202" s="8" t="s">
        <v>520</v>
      </c>
      <c r="H202" s="8" t="s">
        <v>521</v>
      </c>
      <c r="I202" s="65" t="s">
        <v>346</v>
      </c>
      <c r="J202" s="8" t="s">
        <v>534</v>
      </c>
      <c r="K202" s="54">
        <v>32664</v>
      </c>
      <c r="L202" s="8">
        <v>1</v>
      </c>
      <c r="M202" s="73">
        <v>9</v>
      </c>
      <c r="N202" s="8" t="s">
        <v>535</v>
      </c>
      <c r="O202" s="55">
        <v>262020</v>
      </c>
      <c r="P202" s="55"/>
    </row>
    <row r="203" spans="1:16" ht="16.5" customHeight="1" x14ac:dyDescent="0.3">
      <c r="A203" s="9">
        <v>196</v>
      </c>
      <c r="B203" s="8" t="s">
        <v>506</v>
      </c>
      <c r="C203" s="59" t="s">
        <v>516</v>
      </c>
      <c r="D203" s="8" t="s">
        <v>517</v>
      </c>
      <c r="E203" s="8" t="s">
        <v>518</v>
      </c>
      <c r="F203" s="8" t="s">
        <v>519</v>
      </c>
      <c r="G203" s="8" t="s">
        <v>520</v>
      </c>
      <c r="H203" s="8" t="s">
        <v>521</v>
      </c>
      <c r="I203" s="65" t="s">
        <v>346</v>
      </c>
      <c r="J203" s="8" t="s">
        <v>531</v>
      </c>
      <c r="K203" s="54">
        <v>5624984</v>
      </c>
      <c r="L203" s="8">
        <v>1</v>
      </c>
      <c r="M203" s="73">
        <v>8</v>
      </c>
      <c r="N203" s="8" t="s">
        <v>552</v>
      </c>
      <c r="O203" s="55">
        <v>78880</v>
      </c>
      <c r="P203" s="55"/>
    </row>
    <row r="204" spans="1:16" ht="16.5" customHeight="1" x14ac:dyDescent="0.3">
      <c r="A204" s="2">
        <v>197</v>
      </c>
      <c r="B204" s="8" t="s">
        <v>506</v>
      </c>
      <c r="C204" s="59" t="s">
        <v>516</v>
      </c>
      <c r="D204" s="8" t="s">
        <v>517</v>
      </c>
      <c r="E204" s="8" t="s">
        <v>518</v>
      </c>
      <c r="F204" s="8" t="s">
        <v>519</v>
      </c>
      <c r="G204" s="8" t="s">
        <v>520</v>
      </c>
      <c r="H204" s="8" t="s">
        <v>521</v>
      </c>
      <c r="I204" s="65" t="s">
        <v>346</v>
      </c>
      <c r="J204" s="8" t="s">
        <v>553</v>
      </c>
      <c r="K204" s="54">
        <v>60442</v>
      </c>
      <c r="L204" s="8">
        <v>1</v>
      </c>
      <c r="M204" s="73">
        <v>6</v>
      </c>
      <c r="N204" s="8" t="s">
        <v>554</v>
      </c>
      <c r="O204" s="55">
        <v>158090</v>
      </c>
      <c r="P204" s="55"/>
    </row>
    <row r="205" spans="1:16" ht="16.5" customHeight="1" x14ac:dyDescent="0.3">
      <c r="A205" s="9">
        <v>198</v>
      </c>
      <c r="B205" s="8" t="s">
        <v>506</v>
      </c>
      <c r="C205" s="59" t="s">
        <v>516</v>
      </c>
      <c r="D205" s="8" t="s">
        <v>517</v>
      </c>
      <c r="E205" s="8" t="s">
        <v>518</v>
      </c>
      <c r="F205" s="8" t="s">
        <v>519</v>
      </c>
      <c r="G205" s="8" t="s">
        <v>520</v>
      </c>
      <c r="H205" s="8" t="s">
        <v>521</v>
      </c>
      <c r="I205" s="65" t="s">
        <v>346</v>
      </c>
      <c r="J205" s="8" t="s">
        <v>555</v>
      </c>
      <c r="K205" s="54">
        <v>94763</v>
      </c>
      <c r="L205" s="8">
        <v>1</v>
      </c>
      <c r="M205" s="73">
        <v>6.5</v>
      </c>
      <c r="N205" s="8" t="s">
        <v>556</v>
      </c>
      <c r="O205" s="55">
        <v>207710</v>
      </c>
      <c r="P205" s="55"/>
    </row>
    <row r="206" spans="1:16" ht="16.5" customHeight="1" x14ac:dyDescent="0.3">
      <c r="A206" s="2">
        <v>199</v>
      </c>
      <c r="B206" s="8" t="s">
        <v>506</v>
      </c>
      <c r="C206" s="59" t="s">
        <v>516</v>
      </c>
      <c r="D206" s="8" t="s">
        <v>517</v>
      </c>
      <c r="E206" s="8" t="s">
        <v>518</v>
      </c>
      <c r="F206" s="8" t="s">
        <v>519</v>
      </c>
      <c r="G206" s="8" t="s">
        <v>520</v>
      </c>
      <c r="H206" s="8" t="s">
        <v>521</v>
      </c>
      <c r="I206" s="65" t="s">
        <v>346</v>
      </c>
      <c r="J206" s="8" t="s">
        <v>557</v>
      </c>
      <c r="K206" s="54">
        <v>0</v>
      </c>
      <c r="L206" s="8">
        <v>1</v>
      </c>
      <c r="M206" s="73">
        <v>2</v>
      </c>
      <c r="N206" s="8" t="s">
        <v>558</v>
      </c>
      <c r="O206" s="55">
        <v>88510</v>
      </c>
      <c r="P206" s="55"/>
    </row>
    <row r="207" spans="1:16" ht="16.5" customHeight="1" x14ac:dyDescent="0.3">
      <c r="A207" s="9">
        <v>200</v>
      </c>
      <c r="B207" s="8" t="s">
        <v>506</v>
      </c>
      <c r="C207" s="59" t="s">
        <v>516</v>
      </c>
      <c r="D207" s="8" t="s">
        <v>517</v>
      </c>
      <c r="E207" s="8" t="s">
        <v>518</v>
      </c>
      <c r="F207" s="8" t="s">
        <v>519</v>
      </c>
      <c r="G207" s="8" t="s">
        <v>520</v>
      </c>
      <c r="H207" s="8" t="s">
        <v>521</v>
      </c>
      <c r="I207" s="65" t="s">
        <v>346</v>
      </c>
      <c r="J207" s="8" t="s">
        <v>559</v>
      </c>
      <c r="K207" s="54">
        <v>0</v>
      </c>
      <c r="L207" s="8">
        <v>1</v>
      </c>
      <c r="M207" s="73">
        <v>10</v>
      </c>
      <c r="N207" s="8" t="s">
        <v>560</v>
      </c>
      <c r="O207" s="55">
        <v>207550</v>
      </c>
      <c r="P207" s="55"/>
    </row>
    <row r="208" spans="1:16" ht="16.5" customHeight="1" x14ac:dyDescent="0.3">
      <c r="A208" s="2">
        <v>201</v>
      </c>
      <c r="B208" s="8" t="s">
        <v>506</v>
      </c>
      <c r="C208" s="59" t="s">
        <v>516</v>
      </c>
      <c r="D208" s="8" t="s">
        <v>517</v>
      </c>
      <c r="E208" s="8" t="s">
        <v>518</v>
      </c>
      <c r="F208" s="8" t="s">
        <v>519</v>
      </c>
      <c r="G208" s="8" t="s">
        <v>520</v>
      </c>
      <c r="H208" s="8" t="s">
        <v>521</v>
      </c>
      <c r="I208" s="65" t="s">
        <v>346</v>
      </c>
      <c r="J208" s="8" t="s">
        <v>529</v>
      </c>
      <c r="K208" s="54">
        <v>1186257</v>
      </c>
      <c r="L208" s="8">
        <v>1</v>
      </c>
      <c r="M208" s="73">
        <v>7.5</v>
      </c>
      <c r="N208" s="8" t="s">
        <v>561</v>
      </c>
      <c r="O208" s="55">
        <v>114460</v>
      </c>
      <c r="P208" s="55"/>
    </row>
    <row r="209" spans="1:16" ht="16.5" customHeight="1" x14ac:dyDescent="0.3">
      <c r="A209" s="9">
        <v>202</v>
      </c>
      <c r="B209" s="8" t="s">
        <v>506</v>
      </c>
      <c r="C209" s="59" t="s">
        <v>516</v>
      </c>
      <c r="D209" s="8" t="s">
        <v>517</v>
      </c>
      <c r="E209" s="8" t="s">
        <v>518</v>
      </c>
      <c r="F209" s="8" t="s">
        <v>519</v>
      </c>
      <c r="G209" s="8" t="s">
        <v>520</v>
      </c>
      <c r="H209" s="8" t="s">
        <v>521</v>
      </c>
      <c r="I209" s="65" t="s">
        <v>346</v>
      </c>
      <c r="J209" s="8" t="s">
        <v>562</v>
      </c>
      <c r="K209" s="54">
        <v>0</v>
      </c>
      <c r="L209" s="8">
        <v>1</v>
      </c>
      <c r="M209" s="73">
        <v>6.3</v>
      </c>
      <c r="N209" s="8" t="s">
        <v>563</v>
      </c>
      <c r="O209" s="55">
        <v>275980</v>
      </c>
      <c r="P209" s="55"/>
    </row>
    <row r="210" spans="1:16" ht="16.5" customHeight="1" x14ac:dyDescent="0.3">
      <c r="A210" s="2">
        <v>203</v>
      </c>
      <c r="B210" s="8" t="s">
        <v>506</v>
      </c>
      <c r="C210" s="59" t="s">
        <v>516</v>
      </c>
      <c r="D210" s="8" t="s">
        <v>517</v>
      </c>
      <c r="E210" s="8" t="s">
        <v>518</v>
      </c>
      <c r="F210" s="8" t="s">
        <v>519</v>
      </c>
      <c r="G210" s="8" t="s">
        <v>520</v>
      </c>
      <c r="H210" s="8" t="s">
        <v>521</v>
      </c>
      <c r="I210" s="65" t="s">
        <v>346</v>
      </c>
      <c r="J210" s="8" t="s">
        <v>564</v>
      </c>
      <c r="K210" s="54">
        <v>291097</v>
      </c>
      <c r="L210" s="8">
        <v>1</v>
      </c>
      <c r="M210" s="73">
        <v>6.3</v>
      </c>
      <c r="N210" s="8" t="s">
        <v>565</v>
      </c>
      <c r="O210" s="55">
        <v>142250</v>
      </c>
      <c r="P210" s="55"/>
    </row>
    <row r="211" spans="1:16" ht="16.5" customHeight="1" x14ac:dyDescent="0.3">
      <c r="A211" s="9">
        <v>204</v>
      </c>
      <c r="B211" s="8" t="s">
        <v>506</v>
      </c>
      <c r="C211" s="59" t="s">
        <v>516</v>
      </c>
      <c r="D211" s="8" t="s">
        <v>517</v>
      </c>
      <c r="E211" s="8" t="s">
        <v>518</v>
      </c>
      <c r="F211" s="8" t="s">
        <v>519</v>
      </c>
      <c r="G211" s="8" t="s">
        <v>520</v>
      </c>
      <c r="H211" s="8" t="s">
        <v>521</v>
      </c>
      <c r="I211" s="65" t="s">
        <v>346</v>
      </c>
      <c r="J211" s="8" t="s">
        <v>566</v>
      </c>
      <c r="K211" s="54">
        <v>18142</v>
      </c>
      <c r="L211" s="8">
        <v>1</v>
      </c>
      <c r="M211" s="73">
        <v>3.5</v>
      </c>
      <c r="N211" s="8" t="s">
        <v>567</v>
      </c>
      <c r="O211" s="55">
        <v>97600</v>
      </c>
      <c r="P211" s="55"/>
    </row>
    <row r="212" spans="1:16" ht="16.5" customHeight="1" x14ac:dyDescent="0.3">
      <c r="A212" s="2">
        <v>205</v>
      </c>
      <c r="B212" s="2" t="s">
        <v>506</v>
      </c>
      <c r="C212" s="63" t="s">
        <v>516</v>
      </c>
      <c r="D212" s="2" t="s">
        <v>517</v>
      </c>
      <c r="E212" s="2" t="s">
        <v>518</v>
      </c>
      <c r="F212" s="2" t="s">
        <v>519</v>
      </c>
      <c r="G212" s="2" t="s">
        <v>520</v>
      </c>
      <c r="H212" s="2" t="s">
        <v>521</v>
      </c>
      <c r="I212" s="60" t="s">
        <v>346</v>
      </c>
      <c r="J212" s="2" t="s">
        <v>568</v>
      </c>
      <c r="K212" s="40">
        <v>280939</v>
      </c>
      <c r="L212" s="2">
        <v>1</v>
      </c>
      <c r="M212" s="71">
        <v>5</v>
      </c>
      <c r="N212" s="2" t="s">
        <v>569</v>
      </c>
      <c r="O212" s="12">
        <v>162160</v>
      </c>
      <c r="P212" s="12"/>
    </row>
    <row r="213" spans="1:16" ht="16.5" customHeight="1" x14ac:dyDescent="0.3">
      <c r="A213" s="9">
        <v>206</v>
      </c>
      <c r="B213" s="2" t="s">
        <v>506</v>
      </c>
      <c r="C213" s="63" t="s">
        <v>516</v>
      </c>
      <c r="D213" s="2" t="s">
        <v>517</v>
      </c>
      <c r="E213" s="2" t="s">
        <v>518</v>
      </c>
      <c r="F213" s="2" t="s">
        <v>519</v>
      </c>
      <c r="G213" s="2" t="s">
        <v>520</v>
      </c>
      <c r="H213" s="2" t="s">
        <v>521</v>
      </c>
      <c r="I213" s="60" t="s">
        <v>346</v>
      </c>
      <c r="J213" s="2" t="s">
        <v>570</v>
      </c>
      <c r="K213" s="40">
        <v>12591</v>
      </c>
      <c r="L213" s="2">
        <v>1</v>
      </c>
      <c r="M213" s="71">
        <v>15</v>
      </c>
      <c r="N213" s="2" t="s">
        <v>571</v>
      </c>
      <c r="O213" s="12">
        <v>328190</v>
      </c>
      <c r="P213" s="12"/>
    </row>
    <row r="214" spans="1:16" ht="16.5" customHeight="1" x14ac:dyDescent="0.3">
      <c r="A214" s="2">
        <v>207</v>
      </c>
      <c r="B214" s="2" t="s">
        <v>506</v>
      </c>
      <c r="C214" s="63" t="s">
        <v>516</v>
      </c>
      <c r="D214" s="2" t="s">
        <v>517</v>
      </c>
      <c r="E214" s="2" t="s">
        <v>518</v>
      </c>
      <c r="F214" s="2" t="s">
        <v>519</v>
      </c>
      <c r="G214" s="2" t="s">
        <v>520</v>
      </c>
      <c r="H214" s="2" t="s">
        <v>521</v>
      </c>
      <c r="I214" s="60" t="s">
        <v>346</v>
      </c>
      <c r="J214" s="2" t="s">
        <v>531</v>
      </c>
      <c r="K214" s="54">
        <v>5624984</v>
      </c>
      <c r="L214" s="2">
        <v>1</v>
      </c>
      <c r="M214" s="71">
        <v>9</v>
      </c>
      <c r="N214" s="2" t="s">
        <v>572</v>
      </c>
      <c r="O214" s="12">
        <v>85460</v>
      </c>
      <c r="P214" s="12"/>
    </row>
    <row r="215" spans="1:16" ht="16.5" customHeight="1" x14ac:dyDescent="0.3">
      <c r="A215" s="9">
        <v>208</v>
      </c>
      <c r="B215" s="2" t="s">
        <v>506</v>
      </c>
      <c r="C215" s="63" t="s">
        <v>516</v>
      </c>
      <c r="D215" s="2" t="s">
        <v>517</v>
      </c>
      <c r="E215" s="2" t="s">
        <v>518</v>
      </c>
      <c r="F215" s="2" t="s">
        <v>519</v>
      </c>
      <c r="G215" s="2" t="s">
        <v>520</v>
      </c>
      <c r="H215" s="2" t="s">
        <v>521</v>
      </c>
      <c r="I215" s="60" t="s">
        <v>346</v>
      </c>
      <c r="J215" s="2" t="s">
        <v>531</v>
      </c>
      <c r="K215" s="54">
        <v>5624984</v>
      </c>
      <c r="L215" s="2">
        <v>1</v>
      </c>
      <c r="M215" s="71">
        <v>18</v>
      </c>
      <c r="N215" s="2" t="s">
        <v>572</v>
      </c>
      <c r="O215" s="12">
        <v>119880</v>
      </c>
      <c r="P215" s="12"/>
    </row>
    <row r="216" spans="1:16" ht="16.5" customHeight="1" x14ac:dyDescent="0.3">
      <c r="A216" s="2">
        <v>209</v>
      </c>
      <c r="B216" s="2" t="s">
        <v>506</v>
      </c>
      <c r="C216" s="63" t="s">
        <v>516</v>
      </c>
      <c r="D216" s="2" t="s">
        <v>517</v>
      </c>
      <c r="E216" s="2" t="s">
        <v>518</v>
      </c>
      <c r="F216" s="2" t="s">
        <v>519</v>
      </c>
      <c r="G216" s="2" t="s">
        <v>520</v>
      </c>
      <c r="H216" s="2" t="s">
        <v>521</v>
      </c>
      <c r="I216" s="60" t="s">
        <v>346</v>
      </c>
      <c r="J216" s="2" t="s">
        <v>531</v>
      </c>
      <c r="K216" s="54">
        <v>5624984</v>
      </c>
      <c r="L216" s="2">
        <v>1</v>
      </c>
      <c r="M216" s="71">
        <v>12</v>
      </c>
      <c r="N216" s="2" t="s">
        <v>573</v>
      </c>
      <c r="O216" s="12">
        <v>95620</v>
      </c>
      <c r="P216" s="12"/>
    </row>
    <row r="217" spans="1:16" ht="16.5" customHeight="1" x14ac:dyDescent="0.3">
      <c r="A217" s="9">
        <v>210</v>
      </c>
      <c r="B217" s="2" t="s">
        <v>506</v>
      </c>
      <c r="C217" s="63" t="s">
        <v>516</v>
      </c>
      <c r="D217" s="2" t="s">
        <v>517</v>
      </c>
      <c r="E217" s="2" t="s">
        <v>518</v>
      </c>
      <c r="F217" s="2" t="s">
        <v>519</v>
      </c>
      <c r="G217" s="2" t="s">
        <v>520</v>
      </c>
      <c r="H217" s="2" t="s">
        <v>521</v>
      </c>
      <c r="I217" s="60" t="s">
        <v>346</v>
      </c>
      <c r="J217" s="2" t="s">
        <v>529</v>
      </c>
      <c r="K217" s="54">
        <v>1186257</v>
      </c>
      <c r="L217" s="2">
        <v>2</v>
      </c>
      <c r="M217" s="71">
        <v>22</v>
      </c>
      <c r="N217" s="2" t="s">
        <v>574</v>
      </c>
      <c r="O217" s="12">
        <v>216510</v>
      </c>
      <c r="P217" s="12"/>
    </row>
    <row r="218" spans="1:16" ht="16.5" customHeight="1" x14ac:dyDescent="0.3">
      <c r="A218" s="2">
        <v>211</v>
      </c>
      <c r="B218" s="2" t="s">
        <v>506</v>
      </c>
      <c r="C218" s="63" t="s">
        <v>516</v>
      </c>
      <c r="D218" s="2" t="s">
        <v>517</v>
      </c>
      <c r="E218" s="2" t="s">
        <v>518</v>
      </c>
      <c r="F218" s="2" t="s">
        <v>519</v>
      </c>
      <c r="G218" s="2" t="s">
        <v>520</v>
      </c>
      <c r="H218" s="2" t="s">
        <v>521</v>
      </c>
      <c r="I218" s="60" t="s">
        <v>346</v>
      </c>
      <c r="J218" s="2" t="s">
        <v>575</v>
      </c>
      <c r="K218" s="40">
        <v>0</v>
      </c>
      <c r="L218" s="2">
        <v>1</v>
      </c>
      <c r="M218" s="71">
        <v>6.5</v>
      </c>
      <c r="N218" s="2" t="s">
        <v>576</v>
      </c>
      <c r="O218" s="12">
        <v>154340</v>
      </c>
      <c r="P218" s="12"/>
    </row>
    <row r="219" spans="1:16" ht="16.5" customHeight="1" x14ac:dyDescent="0.3">
      <c r="A219" s="9">
        <v>212</v>
      </c>
      <c r="B219" s="2" t="s">
        <v>506</v>
      </c>
      <c r="C219" s="63" t="s">
        <v>516</v>
      </c>
      <c r="D219" s="2" t="s">
        <v>517</v>
      </c>
      <c r="E219" s="2" t="s">
        <v>518</v>
      </c>
      <c r="F219" s="2" t="s">
        <v>519</v>
      </c>
      <c r="G219" s="2" t="s">
        <v>520</v>
      </c>
      <c r="H219" s="2" t="s">
        <v>521</v>
      </c>
      <c r="I219" s="60" t="s">
        <v>346</v>
      </c>
      <c r="J219" s="2" t="s">
        <v>577</v>
      </c>
      <c r="K219" s="40">
        <v>0</v>
      </c>
      <c r="L219" s="2">
        <v>1</v>
      </c>
      <c r="M219" s="71">
        <v>6.5</v>
      </c>
      <c r="N219" s="2" t="s">
        <v>578</v>
      </c>
      <c r="O219" s="12">
        <v>183070</v>
      </c>
      <c r="P219" s="12"/>
    </row>
    <row r="220" spans="1:16" ht="16.5" customHeight="1" x14ac:dyDescent="0.3">
      <c r="A220" s="2">
        <v>213</v>
      </c>
      <c r="B220" s="2" t="s">
        <v>506</v>
      </c>
      <c r="C220" s="63" t="s">
        <v>516</v>
      </c>
      <c r="D220" s="2" t="s">
        <v>517</v>
      </c>
      <c r="E220" s="2" t="s">
        <v>518</v>
      </c>
      <c r="F220" s="2" t="s">
        <v>519</v>
      </c>
      <c r="G220" s="2" t="s">
        <v>520</v>
      </c>
      <c r="H220" s="2" t="s">
        <v>521</v>
      </c>
      <c r="I220" s="60" t="s">
        <v>346</v>
      </c>
      <c r="J220" s="2" t="s">
        <v>531</v>
      </c>
      <c r="K220" s="54">
        <v>5624984</v>
      </c>
      <c r="L220" s="2">
        <v>1</v>
      </c>
      <c r="M220" s="71">
        <v>9</v>
      </c>
      <c r="N220" s="2" t="s">
        <v>573</v>
      </c>
      <c r="O220" s="12">
        <v>83760</v>
      </c>
      <c r="P220" s="12"/>
    </row>
    <row r="221" spans="1:16" ht="16.5" customHeight="1" x14ac:dyDescent="0.3">
      <c r="A221" s="9">
        <v>214</v>
      </c>
      <c r="B221" s="2" t="s">
        <v>506</v>
      </c>
      <c r="C221" s="63" t="s">
        <v>516</v>
      </c>
      <c r="D221" s="2" t="s">
        <v>517</v>
      </c>
      <c r="E221" s="2" t="s">
        <v>518</v>
      </c>
      <c r="F221" s="2" t="s">
        <v>519</v>
      </c>
      <c r="G221" s="2" t="s">
        <v>520</v>
      </c>
      <c r="H221" s="2" t="s">
        <v>521</v>
      </c>
      <c r="I221" s="60" t="s">
        <v>346</v>
      </c>
      <c r="J221" s="2" t="s">
        <v>547</v>
      </c>
      <c r="K221" s="40">
        <v>0</v>
      </c>
      <c r="L221" s="2">
        <v>2</v>
      </c>
      <c r="M221" s="71">
        <v>13</v>
      </c>
      <c r="N221" s="2" t="s">
        <v>579</v>
      </c>
      <c r="O221" s="12">
        <v>214700</v>
      </c>
      <c r="P221" s="12"/>
    </row>
    <row r="222" spans="1:16" ht="16.5" customHeight="1" x14ac:dyDescent="0.3">
      <c r="A222" s="2">
        <v>215</v>
      </c>
      <c r="B222" s="2" t="s">
        <v>506</v>
      </c>
      <c r="C222" s="63" t="s">
        <v>516</v>
      </c>
      <c r="D222" s="2" t="s">
        <v>517</v>
      </c>
      <c r="E222" s="2" t="s">
        <v>518</v>
      </c>
      <c r="F222" s="2" t="s">
        <v>519</v>
      </c>
      <c r="G222" s="2" t="s">
        <v>520</v>
      </c>
      <c r="H222" s="2" t="s">
        <v>521</v>
      </c>
      <c r="I222" s="60" t="s">
        <v>346</v>
      </c>
      <c r="J222" s="2" t="s">
        <v>580</v>
      </c>
      <c r="K222" s="40">
        <v>5</v>
      </c>
      <c r="L222" s="2">
        <v>1</v>
      </c>
      <c r="M222" s="71">
        <v>2</v>
      </c>
      <c r="N222" s="2" t="s">
        <v>581</v>
      </c>
      <c r="O222" s="12">
        <v>104220</v>
      </c>
      <c r="P222" s="12"/>
    </row>
    <row r="223" spans="1:16" ht="16.5" customHeight="1" x14ac:dyDescent="0.3">
      <c r="A223" s="9">
        <v>216</v>
      </c>
      <c r="B223" s="2" t="s">
        <v>506</v>
      </c>
      <c r="C223" s="63" t="s">
        <v>516</v>
      </c>
      <c r="D223" s="2" t="s">
        <v>517</v>
      </c>
      <c r="E223" s="2" t="s">
        <v>518</v>
      </c>
      <c r="F223" s="2" t="s">
        <v>519</v>
      </c>
      <c r="G223" s="2" t="s">
        <v>520</v>
      </c>
      <c r="H223" s="2" t="s">
        <v>521</v>
      </c>
      <c r="I223" s="60" t="s">
        <v>346</v>
      </c>
      <c r="J223" s="2" t="s">
        <v>541</v>
      </c>
      <c r="K223" s="54">
        <v>37504</v>
      </c>
      <c r="L223" s="2">
        <v>1</v>
      </c>
      <c r="M223" s="71">
        <v>11</v>
      </c>
      <c r="N223" s="2" t="s">
        <v>542</v>
      </c>
      <c r="O223" s="12">
        <v>290990</v>
      </c>
      <c r="P223" s="12"/>
    </row>
    <row r="224" spans="1:16" ht="16.5" customHeight="1" x14ac:dyDescent="0.3">
      <c r="A224" s="2">
        <v>217</v>
      </c>
      <c r="B224" s="2" t="s">
        <v>506</v>
      </c>
      <c r="C224" s="63" t="s">
        <v>516</v>
      </c>
      <c r="D224" s="2" t="s">
        <v>517</v>
      </c>
      <c r="E224" s="2" t="s">
        <v>518</v>
      </c>
      <c r="F224" s="2" t="s">
        <v>519</v>
      </c>
      <c r="G224" s="2" t="s">
        <v>520</v>
      </c>
      <c r="H224" s="2" t="s">
        <v>521</v>
      </c>
      <c r="I224" s="60" t="s">
        <v>346</v>
      </c>
      <c r="J224" s="2" t="s">
        <v>582</v>
      </c>
      <c r="K224" s="40">
        <v>2</v>
      </c>
      <c r="L224" s="2">
        <v>1</v>
      </c>
      <c r="M224" s="71">
        <v>12</v>
      </c>
      <c r="N224" s="2" t="s">
        <v>583</v>
      </c>
      <c r="O224" s="12">
        <v>123260</v>
      </c>
      <c r="P224" s="12"/>
    </row>
    <row r="225" spans="1:16" ht="16.5" customHeight="1" x14ac:dyDescent="0.3">
      <c r="A225" s="9">
        <v>218</v>
      </c>
      <c r="B225" s="2" t="s">
        <v>506</v>
      </c>
      <c r="C225" s="63" t="s">
        <v>516</v>
      </c>
      <c r="D225" s="2" t="s">
        <v>517</v>
      </c>
      <c r="E225" s="2" t="s">
        <v>518</v>
      </c>
      <c r="F225" s="2" t="s">
        <v>519</v>
      </c>
      <c r="G225" s="2" t="s">
        <v>520</v>
      </c>
      <c r="H225" s="2" t="s">
        <v>521</v>
      </c>
      <c r="I225" s="60" t="s">
        <v>346</v>
      </c>
      <c r="J225" s="2" t="s">
        <v>553</v>
      </c>
      <c r="K225" s="54">
        <v>60442</v>
      </c>
      <c r="L225" s="2">
        <v>1</v>
      </c>
      <c r="M225" s="71">
        <v>6</v>
      </c>
      <c r="N225" s="2" t="s">
        <v>554</v>
      </c>
      <c r="O225" s="12">
        <v>153700</v>
      </c>
      <c r="P225" s="12"/>
    </row>
    <row r="226" spans="1:16" ht="16.5" customHeight="1" x14ac:dyDescent="0.3">
      <c r="A226" s="2">
        <v>219</v>
      </c>
      <c r="B226" s="2" t="s">
        <v>506</v>
      </c>
      <c r="C226" s="63" t="s">
        <v>516</v>
      </c>
      <c r="D226" s="2" t="s">
        <v>517</v>
      </c>
      <c r="E226" s="2" t="s">
        <v>518</v>
      </c>
      <c r="F226" s="2" t="s">
        <v>519</v>
      </c>
      <c r="G226" s="2" t="s">
        <v>520</v>
      </c>
      <c r="H226" s="2" t="s">
        <v>521</v>
      </c>
      <c r="I226" s="60" t="s">
        <v>346</v>
      </c>
      <c r="J226" s="2" t="s">
        <v>584</v>
      </c>
      <c r="K226" s="40">
        <v>17837</v>
      </c>
      <c r="L226" s="2">
        <v>1</v>
      </c>
      <c r="M226" s="71">
        <v>7.5</v>
      </c>
      <c r="N226" s="2" t="s">
        <v>585</v>
      </c>
      <c r="O226" s="12">
        <v>82770</v>
      </c>
      <c r="P226" s="12"/>
    </row>
    <row r="227" spans="1:16" ht="16.5" customHeight="1" x14ac:dyDescent="0.3">
      <c r="A227" s="9">
        <v>220</v>
      </c>
      <c r="B227" s="2" t="s">
        <v>506</v>
      </c>
      <c r="C227" s="63" t="s">
        <v>516</v>
      </c>
      <c r="D227" s="2" t="s">
        <v>517</v>
      </c>
      <c r="E227" s="2" t="s">
        <v>518</v>
      </c>
      <c r="F227" s="2" t="s">
        <v>519</v>
      </c>
      <c r="G227" s="2" t="s">
        <v>520</v>
      </c>
      <c r="H227" s="2" t="s">
        <v>521</v>
      </c>
      <c r="I227" s="60" t="s">
        <v>346</v>
      </c>
      <c r="J227" s="2" t="s">
        <v>586</v>
      </c>
      <c r="K227" s="40">
        <v>407465</v>
      </c>
      <c r="L227" s="2">
        <v>1</v>
      </c>
      <c r="M227" s="71">
        <v>11.5</v>
      </c>
      <c r="N227" s="2" t="s">
        <v>587</v>
      </c>
      <c r="O227" s="12">
        <v>214700</v>
      </c>
      <c r="P227" s="12"/>
    </row>
    <row r="228" spans="1:16" ht="16.5" customHeight="1" x14ac:dyDescent="0.3">
      <c r="A228" s="2">
        <v>221</v>
      </c>
      <c r="B228" s="2" t="s">
        <v>506</v>
      </c>
      <c r="C228" s="63" t="s">
        <v>516</v>
      </c>
      <c r="D228" s="2" t="s">
        <v>517</v>
      </c>
      <c r="E228" s="2" t="s">
        <v>518</v>
      </c>
      <c r="F228" s="2" t="s">
        <v>519</v>
      </c>
      <c r="G228" s="2" t="s">
        <v>520</v>
      </c>
      <c r="H228" s="2" t="s">
        <v>521</v>
      </c>
      <c r="I228" s="60" t="s">
        <v>346</v>
      </c>
      <c r="J228" s="2" t="s">
        <v>588</v>
      </c>
      <c r="K228" s="40">
        <v>0</v>
      </c>
      <c r="L228" s="2">
        <v>2</v>
      </c>
      <c r="M228" s="71">
        <v>21</v>
      </c>
      <c r="N228" s="2" t="s">
        <v>589</v>
      </c>
      <c r="O228" s="12">
        <v>112770</v>
      </c>
      <c r="P228" s="12"/>
    </row>
    <row r="229" spans="1:16" ht="16.5" customHeight="1" x14ac:dyDescent="0.3">
      <c r="A229" s="9">
        <v>222</v>
      </c>
      <c r="B229" s="2" t="s">
        <v>506</v>
      </c>
      <c r="C229" s="63" t="s">
        <v>516</v>
      </c>
      <c r="D229" s="2" t="s">
        <v>517</v>
      </c>
      <c r="E229" s="2" t="s">
        <v>518</v>
      </c>
      <c r="F229" s="2" t="s">
        <v>519</v>
      </c>
      <c r="G229" s="2" t="s">
        <v>520</v>
      </c>
      <c r="H229" s="2" t="s">
        <v>521</v>
      </c>
      <c r="I229" s="60" t="s">
        <v>346</v>
      </c>
      <c r="J229" s="2" t="s">
        <v>590</v>
      </c>
      <c r="K229" s="40">
        <v>10</v>
      </c>
      <c r="L229" s="2">
        <v>3</v>
      </c>
      <c r="M229" s="71">
        <v>6.6</v>
      </c>
      <c r="N229" s="2" t="s">
        <v>591</v>
      </c>
      <c r="O229" s="12">
        <v>66520</v>
      </c>
      <c r="P229" s="12"/>
    </row>
    <row r="230" spans="1:16" ht="16.5" customHeight="1" x14ac:dyDescent="0.3">
      <c r="A230" s="2">
        <v>223</v>
      </c>
      <c r="B230" s="2" t="s">
        <v>506</v>
      </c>
      <c r="C230" s="63" t="s">
        <v>516</v>
      </c>
      <c r="D230" s="2" t="s">
        <v>517</v>
      </c>
      <c r="E230" s="2" t="s">
        <v>518</v>
      </c>
      <c r="F230" s="2" t="s">
        <v>519</v>
      </c>
      <c r="G230" s="2" t="s">
        <v>520</v>
      </c>
      <c r="H230" s="2" t="s">
        <v>521</v>
      </c>
      <c r="I230" s="60" t="s">
        <v>346</v>
      </c>
      <c r="J230" s="2" t="s">
        <v>588</v>
      </c>
      <c r="K230" s="40">
        <v>0</v>
      </c>
      <c r="L230" s="2">
        <v>4</v>
      </c>
      <c r="M230" s="71">
        <v>54</v>
      </c>
      <c r="N230" s="2" t="s">
        <v>592</v>
      </c>
      <c r="O230" s="12">
        <v>375630</v>
      </c>
      <c r="P230" s="12"/>
    </row>
    <row r="231" spans="1:16" ht="16.5" customHeight="1" x14ac:dyDescent="0.3">
      <c r="A231" s="9">
        <v>224</v>
      </c>
      <c r="B231" s="2" t="s">
        <v>506</v>
      </c>
      <c r="C231" s="63" t="s">
        <v>516</v>
      </c>
      <c r="D231" s="2" t="s">
        <v>517</v>
      </c>
      <c r="E231" s="2" t="s">
        <v>518</v>
      </c>
      <c r="F231" s="2" t="s">
        <v>519</v>
      </c>
      <c r="G231" s="2" t="s">
        <v>520</v>
      </c>
      <c r="H231" s="2" t="s">
        <v>521</v>
      </c>
      <c r="I231" s="60" t="s">
        <v>346</v>
      </c>
      <c r="J231" s="2" t="s">
        <v>525</v>
      </c>
      <c r="K231" s="40">
        <v>0</v>
      </c>
      <c r="L231" s="2">
        <v>1</v>
      </c>
      <c r="M231" s="71">
        <v>735</v>
      </c>
      <c r="N231" s="2" t="s">
        <v>593</v>
      </c>
      <c r="O231" s="12">
        <v>102270</v>
      </c>
      <c r="P231" s="12"/>
    </row>
    <row r="232" spans="1:16" ht="16.5" customHeight="1" x14ac:dyDescent="0.3">
      <c r="A232" s="2">
        <v>225</v>
      </c>
      <c r="B232" s="2" t="s">
        <v>506</v>
      </c>
      <c r="C232" s="63" t="s">
        <v>516</v>
      </c>
      <c r="D232" s="2" t="s">
        <v>517</v>
      </c>
      <c r="E232" s="2" t="s">
        <v>518</v>
      </c>
      <c r="F232" s="2" t="s">
        <v>519</v>
      </c>
      <c r="G232" s="2" t="s">
        <v>520</v>
      </c>
      <c r="H232" s="2" t="s">
        <v>521</v>
      </c>
      <c r="I232" s="60" t="s">
        <v>346</v>
      </c>
      <c r="J232" s="2" t="s">
        <v>594</v>
      </c>
      <c r="K232" s="40" t="s">
        <v>595</v>
      </c>
      <c r="L232" s="2">
        <v>1</v>
      </c>
      <c r="M232" s="71">
        <v>16.5</v>
      </c>
      <c r="N232" s="2" t="s">
        <v>596</v>
      </c>
      <c r="O232" s="12">
        <v>272300</v>
      </c>
      <c r="P232" s="12"/>
    </row>
    <row r="233" spans="1:16" ht="16.5" customHeight="1" x14ac:dyDescent="0.3">
      <c r="A233" s="9">
        <v>226</v>
      </c>
      <c r="B233" s="2" t="s">
        <v>506</v>
      </c>
      <c r="C233" s="63" t="s">
        <v>516</v>
      </c>
      <c r="D233" s="2" t="s">
        <v>517</v>
      </c>
      <c r="E233" s="2" t="s">
        <v>518</v>
      </c>
      <c r="F233" s="2" t="s">
        <v>519</v>
      </c>
      <c r="G233" s="2" t="s">
        <v>520</v>
      </c>
      <c r="H233" s="2" t="s">
        <v>521</v>
      </c>
      <c r="I233" s="60" t="s">
        <v>346</v>
      </c>
      <c r="J233" s="2" t="s">
        <v>597</v>
      </c>
      <c r="K233" s="40">
        <v>330451</v>
      </c>
      <c r="L233" s="2">
        <v>1</v>
      </c>
      <c r="M233" s="71">
        <v>3.5</v>
      </c>
      <c r="N233" s="2" t="s">
        <v>598</v>
      </c>
      <c r="O233" s="12">
        <v>137430</v>
      </c>
      <c r="P233" s="12"/>
    </row>
    <row r="234" spans="1:16" ht="16.5" customHeight="1" x14ac:dyDescent="0.3">
      <c r="A234" s="2">
        <v>227</v>
      </c>
      <c r="B234" s="2" t="s">
        <v>506</v>
      </c>
      <c r="C234" s="63" t="s">
        <v>516</v>
      </c>
      <c r="D234" s="2" t="s">
        <v>517</v>
      </c>
      <c r="E234" s="2" t="s">
        <v>518</v>
      </c>
      <c r="F234" s="2" t="s">
        <v>519</v>
      </c>
      <c r="G234" s="2" t="s">
        <v>520</v>
      </c>
      <c r="H234" s="2" t="s">
        <v>521</v>
      </c>
      <c r="I234" s="60" t="s">
        <v>346</v>
      </c>
      <c r="J234" s="2" t="s">
        <v>599</v>
      </c>
      <c r="K234" s="40">
        <v>10384</v>
      </c>
      <c r="L234" s="2">
        <v>2</v>
      </c>
      <c r="M234" s="71">
        <v>24</v>
      </c>
      <c r="N234" s="2" t="s">
        <v>600</v>
      </c>
      <c r="O234" s="12">
        <v>112370</v>
      </c>
      <c r="P234" s="12"/>
    </row>
    <row r="235" spans="1:16" ht="16.5" customHeight="1" x14ac:dyDescent="0.3">
      <c r="A235" s="9">
        <v>228</v>
      </c>
      <c r="B235" s="2" t="s">
        <v>506</v>
      </c>
      <c r="C235" s="2" t="s">
        <v>516</v>
      </c>
      <c r="D235" s="2" t="s">
        <v>517</v>
      </c>
      <c r="E235" s="2" t="s">
        <v>518</v>
      </c>
      <c r="F235" s="2" t="s">
        <v>519</v>
      </c>
      <c r="G235" s="2" t="s">
        <v>520</v>
      </c>
      <c r="H235" s="2" t="s">
        <v>521</v>
      </c>
      <c r="I235" s="60" t="s">
        <v>601</v>
      </c>
      <c r="J235" s="2" t="s">
        <v>599</v>
      </c>
      <c r="K235" s="40"/>
      <c r="L235" s="2">
        <v>1</v>
      </c>
      <c r="M235" s="71">
        <v>5</v>
      </c>
      <c r="N235" s="2" t="s">
        <v>602</v>
      </c>
      <c r="O235" s="12">
        <v>139810</v>
      </c>
      <c r="P235" s="12"/>
    </row>
    <row r="236" spans="1:16" ht="16.5" customHeight="1" x14ac:dyDescent="0.3">
      <c r="A236" s="2">
        <v>229</v>
      </c>
      <c r="B236" s="2" t="s">
        <v>506</v>
      </c>
      <c r="C236" s="2" t="s">
        <v>516</v>
      </c>
      <c r="D236" s="2" t="s">
        <v>517</v>
      </c>
      <c r="E236" s="2" t="s">
        <v>518</v>
      </c>
      <c r="F236" s="2" t="s">
        <v>519</v>
      </c>
      <c r="G236" s="2" t="s">
        <v>520</v>
      </c>
      <c r="H236" s="2" t="s">
        <v>521</v>
      </c>
      <c r="I236" s="60" t="s">
        <v>603</v>
      </c>
      <c r="J236" s="2" t="s">
        <v>604</v>
      </c>
      <c r="K236" s="40"/>
      <c r="L236" s="2">
        <v>1</v>
      </c>
      <c r="M236" s="71">
        <v>12</v>
      </c>
      <c r="N236" s="2" t="s">
        <v>605</v>
      </c>
      <c r="O236" s="12">
        <v>206810</v>
      </c>
      <c r="P236" s="12"/>
    </row>
    <row r="237" spans="1:16" ht="16.5" customHeight="1" x14ac:dyDescent="0.3">
      <c r="A237" s="9">
        <v>230</v>
      </c>
      <c r="B237" s="2" t="s">
        <v>506</v>
      </c>
      <c r="C237" s="2" t="s">
        <v>516</v>
      </c>
      <c r="D237" s="2" t="s">
        <v>517</v>
      </c>
      <c r="E237" s="2" t="s">
        <v>518</v>
      </c>
      <c r="F237" s="2" t="s">
        <v>519</v>
      </c>
      <c r="G237" s="2" t="s">
        <v>520</v>
      </c>
      <c r="H237" s="2" t="s">
        <v>521</v>
      </c>
      <c r="I237" s="60" t="s">
        <v>522</v>
      </c>
      <c r="J237" s="2" t="s">
        <v>606</v>
      </c>
      <c r="K237" s="40"/>
      <c r="L237" s="2">
        <v>1</v>
      </c>
      <c r="M237" s="71">
        <v>21</v>
      </c>
      <c r="N237" s="2" t="s">
        <v>607</v>
      </c>
      <c r="O237" s="12">
        <v>179960</v>
      </c>
      <c r="P237" s="12"/>
    </row>
    <row r="238" spans="1:16" ht="16.5" customHeight="1" x14ac:dyDescent="0.3">
      <c r="A238" s="2">
        <v>231</v>
      </c>
      <c r="B238" s="2" t="s">
        <v>506</v>
      </c>
      <c r="C238" s="2" t="s">
        <v>516</v>
      </c>
      <c r="D238" s="2" t="s">
        <v>517</v>
      </c>
      <c r="E238" s="2" t="s">
        <v>518</v>
      </c>
      <c r="F238" s="2" t="s">
        <v>519</v>
      </c>
      <c r="G238" s="2" t="s">
        <v>520</v>
      </c>
      <c r="H238" s="2" t="s">
        <v>521</v>
      </c>
      <c r="I238" s="60" t="s">
        <v>608</v>
      </c>
      <c r="J238" s="2" t="s">
        <v>525</v>
      </c>
      <c r="K238" s="40"/>
      <c r="L238" s="2">
        <v>1</v>
      </c>
      <c r="M238" s="71">
        <v>8</v>
      </c>
      <c r="N238" s="2" t="s">
        <v>609</v>
      </c>
      <c r="O238" s="12">
        <v>104560</v>
      </c>
      <c r="P238" s="12"/>
    </row>
    <row r="239" spans="1:16" ht="16.5" customHeight="1" x14ac:dyDescent="0.3">
      <c r="A239" s="9">
        <v>232</v>
      </c>
      <c r="B239" s="2" t="s">
        <v>506</v>
      </c>
      <c r="C239" s="2" t="s">
        <v>516</v>
      </c>
      <c r="D239" s="2" t="s">
        <v>517</v>
      </c>
      <c r="E239" s="2" t="s">
        <v>518</v>
      </c>
      <c r="F239" s="2" t="s">
        <v>519</v>
      </c>
      <c r="G239" s="2" t="s">
        <v>520</v>
      </c>
      <c r="H239" s="2" t="s">
        <v>521</v>
      </c>
      <c r="I239" s="60" t="s">
        <v>522</v>
      </c>
      <c r="J239" s="2" t="s">
        <v>525</v>
      </c>
      <c r="K239" s="40"/>
      <c r="L239" s="2">
        <v>1</v>
      </c>
      <c r="M239" s="71">
        <v>8</v>
      </c>
      <c r="N239" s="2" t="s">
        <v>610</v>
      </c>
      <c r="O239" s="12">
        <v>108210</v>
      </c>
      <c r="P239" s="12"/>
    </row>
    <row r="240" spans="1:16" ht="16.5" customHeight="1" x14ac:dyDescent="0.3">
      <c r="A240" s="2">
        <v>233</v>
      </c>
      <c r="B240" s="2" t="s">
        <v>506</v>
      </c>
      <c r="C240" s="2" t="s">
        <v>516</v>
      </c>
      <c r="D240" s="2" t="s">
        <v>517</v>
      </c>
      <c r="E240" s="2" t="s">
        <v>518</v>
      </c>
      <c r="F240" s="2" t="s">
        <v>519</v>
      </c>
      <c r="G240" s="2" t="s">
        <v>520</v>
      </c>
      <c r="H240" s="2" t="s">
        <v>521</v>
      </c>
      <c r="I240" s="60" t="s">
        <v>522</v>
      </c>
      <c r="J240" s="2" t="s">
        <v>588</v>
      </c>
      <c r="K240" s="40"/>
      <c r="L240" s="2">
        <v>1</v>
      </c>
      <c r="M240" s="71">
        <v>9</v>
      </c>
      <c r="N240" s="2" t="s">
        <v>611</v>
      </c>
      <c r="O240" s="12">
        <v>54630</v>
      </c>
      <c r="P240" s="12"/>
    </row>
    <row r="241" spans="1:16" ht="16.5" customHeight="1" x14ac:dyDescent="0.3">
      <c r="A241" s="9">
        <v>234</v>
      </c>
      <c r="B241" s="2" t="s">
        <v>506</v>
      </c>
      <c r="C241" s="2" t="s">
        <v>516</v>
      </c>
      <c r="D241" s="2" t="s">
        <v>517</v>
      </c>
      <c r="E241" s="2" t="s">
        <v>518</v>
      </c>
      <c r="F241" s="2" t="s">
        <v>519</v>
      </c>
      <c r="G241" s="2" t="s">
        <v>520</v>
      </c>
      <c r="H241" s="2" t="s">
        <v>521</v>
      </c>
      <c r="I241" s="60" t="s">
        <v>601</v>
      </c>
      <c r="J241" s="2" t="s">
        <v>612</v>
      </c>
      <c r="K241" s="40"/>
      <c r="L241" s="2">
        <v>1</v>
      </c>
      <c r="M241" s="71">
        <v>6</v>
      </c>
      <c r="N241" s="2" t="s">
        <v>613</v>
      </c>
      <c r="O241" s="12">
        <v>194860</v>
      </c>
      <c r="P241" s="12"/>
    </row>
    <row r="242" spans="1:16" ht="16.5" customHeight="1" x14ac:dyDescent="0.3">
      <c r="A242" s="2">
        <v>235</v>
      </c>
      <c r="B242" s="2" t="s">
        <v>506</v>
      </c>
      <c r="C242" s="2" t="s">
        <v>516</v>
      </c>
      <c r="D242" s="2" t="s">
        <v>517</v>
      </c>
      <c r="E242" s="2" t="s">
        <v>518</v>
      </c>
      <c r="F242" s="2" t="s">
        <v>519</v>
      </c>
      <c r="G242" s="2" t="s">
        <v>520</v>
      </c>
      <c r="H242" s="2" t="s">
        <v>521</v>
      </c>
      <c r="I242" s="60" t="s">
        <v>614</v>
      </c>
      <c r="J242" s="2" t="s">
        <v>615</v>
      </c>
      <c r="K242" s="40"/>
      <c r="L242" s="2">
        <v>1</v>
      </c>
      <c r="M242" s="71">
        <v>19</v>
      </c>
      <c r="N242" s="2" t="s">
        <v>616</v>
      </c>
      <c r="O242" s="12">
        <v>123670</v>
      </c>
      <c r="P242" s="12"/>
    </row>
    <row r="243" spans="1:16" ht="16.5" customHeight="1" x14ac:dyDescent="0.3">
      <c r="A243" s="9">
        <v>236</v>
      </c>
      <c r="B243" s="2" t="s">
        <v>506</v>
      </c>
      <c r="C243" s="2" t="s">
        <v>516</v>
      </c>
      <c r="D243" s="2" t="s">
        <v>517</v>
      </c>
      <c r="E243" s="2" t="s">
        <v>518</v>
      </c>
      <c r="F243" s="2" t="s">
        <v>519</v>
      </c>
      <c r="G243" s="2" t="s">
        <v>520</v>
      </c>
      <c r="H243" s="2" t="s">
        <v>521</v>
      </c>
      <c r="I243" s="60" t="s">
        <v>522</v>
      </c>
      <c r="J243" s="2" t="s">
        <v>615</v>
      </c>
      <c r="K243" s="40"/>
      <c r="L243" s="2">
        <v>1</v>
      </c>
      <c r="M243" s="71">
        <v>17</v>
      </c>
      <c r="N243" s="2" t="s">
        <v>617</v>
      </c>
      <c r="O243" s="12">
        <v>109790</v>
      </c>
      <c r="P243" s="12"/>
    </row>
    <row r="244" spans="1:16" ht="16.5" customHeight="1" x14ac:dyDescent="0.3">
      <c r="A244" s="2">
        <v>237</v>
      </c>
      <c r="B244" s="2" t="s">
        <v>506</v>
      </c>
      <c r="C244" s="2" t="s">
        <v>516</v>
      </c>
      <c r="D244" s="2" t="s">
        <v>517</v>
      </c>
      <c r="E244" s="2" t="s">
        <v>518</v>
      </c>
      <c r="F244" s="2" t="s">
        <v>519</v>
      </c>
      <c r="G244" s="2" t="s">
        <v>520</v>
      </c>
      <c r="H244" s="2" t="s">
        <v>521</v>
      </c>
      <c r="I244" s="60" t="s">
        <v>618</v>
      </c>
      <c r="J244" s="2" t="s">
        <v>525</v>
      </c>
      <c r="K244" s="40"/>
      <c r="L244" s="2">
        <v>1</v>
      </c>
      <c r="M244" s="71">
        <v>9</v>
      </c>
      <c r="N244" s="2" t="s">
        <v>610</v>
      </c>
      <c r="O244" s="12">
        <v>104560</v>
      </c>
      <c r="P244" s="12"/>
    </row>
    <row r="245" spans="1:16" ht="16.5" customHeight="1" x14ac:dyDescent="0.3">
      <c r="A245" s="9">
        <v>238</v>
      </c>
      <c r="B245" s="2" t="s">
        <v>506</v>
      </c>
      <c r="C245" s="2" t="s">
        <v>516</v>
      </c>
      <c r="D245" s="2" t="s">
        <v>517</v>
      </c>
      <c r="E245" s="2" t="s">
        <v>518</v>
      </c>
      <c r="F245" s="2" t="s">
        <v>519</v>
      </c>
      <c r="G245" s="2" t="s">
        <v>520</v>
      </c>
      <c r="H245" s="2" t="s">
        <v>521</v>
      </c>
      <c r="I245" s="60" t="s">
        <v>522</v>
      </c>
      <c r="J245" s="2" t="s">
        <v>582</v>
      </c>
      <c r="K245" s="40"/>
      <c r="L245" s="2">
        <v>1</v>
      </c>
      <c r="M245" s="71">
        <v>3.5</v>
      </c>
      <c r="N245" s="2" t="s">
        <v>619</v>
      </c>
      <c r="O245" s="12">
        <v>88530</v>
      </c>
      <c r="P245" s="12"/>
    </row>
    <row r="246" spans="1:16" ht="16.5" customHeight="1" x14ac:dyDescent="0.3">
      <c r="A246" s="2">
        <v>239</v>
      </c>
      <c r="B246" s="2" t="s">
        <v>506</v>
      </c>
      <c r="C246" s="2" t="s">
        <v>516</v>
      </c>
      <c r="D246" s="2" t="s">
        <v>517</v>
      </c>
      <c r="E246" s="2" t="s">
        <v>518</v>
      </c>
      <c r="F246" s="2" t="s">
        <v>519</v>
      </c>
      <c r="G246" s="2" t="s">
        <v>520</v>
      </c>
      <c r="H246" s="2" t="s">
        <v>521</v>
      </c>
      <c r="I246" s="60" t="s">
        <v>522</v>
      </c>
      <c r="J246" s="2" t="s">
        <v>620</v>
      </c>
      <c r="K246" s="40"/>
      <c r="L246" s="2">
        <v>1</v>
      </c>
      <c r="M246" s="71">
        <v>4.5</v>
      </c>
      <c r="N246" s="2" t="s">
        <v>621</v>
      </c>
      <c r="O246" s="12">
        <v>154440</v>
      </c>
      <c r="P246" s="12"/>
    </row>
    <row r="247" spans="1:16" ht="16.5" customHeight="1" x14ac:dyDescent="0.3">
      <c r="A247" s="9">
        <v>240</v>
      </c>
      <c r="B247" s="2" t="s">
        <v>506</v>
      </c>
      <c r="C247" s="2" t="s">
        <v>516</v>
      </c>
      <c r="D247" s="2" t="s">
        <v>517</v>
      </c>
      <c r="E247" s="2" t="s">
        <v>518</v>
      </c>
      <c r="F247" s="2" t="s">
        <v>519</v>
      </c>
      <c r="G247" s="2" t="s">
        <v>520</v>
      </c>
      <c r="H247" s="2" t="s">
        <v>521</v>
      </c>
      <c r="I247" s="60" t="s">
        <v>608</v>
      </c>
      <c r="J247" s="2" t="s">
        <v>525</v>
      </c>
      <c r="K247" s="40"/>
      <c r="L247" s="2">
        <v>1</v>
      </c>
      <c r="M247" s="71">
        <v>9</v>
      </c>
      <c r="N247" s="2" t="s">
        <v>622</v>
      </c>
      <c r="O247" s="12">
        <v>110350</v>
      </c>
      <c r="P247" s="12"/>
    </row>
    <row r="248" spans="1:16" ht="16.5" customHeight="1" x14ac:dyDescent="0.3">
      <c r="A248" s="2">
        <v>241</v>
      </c>
      <c r="B248" s="2" t="s">
        <v>506</v>
      </c>
      <c r="C248" s="2" t="s">
        <v>516</v>
      </c>
      <c r="D248" s="2" t="s">
        <v>517</v>
      </c>
      <c r="E248" s="2" t="s">
        <v>518</v>
      </c>
      <c r="F248" s="2" t="s">
        <v>519</v>
      </c>
      <c r="G248" s="2" t="s">
        <v>520</v>
      </c>
      <c r="H248" s="2" t="s">
        <v>521</v>
      </c>
      <c r="I248" s="60" t="s">
        <v>522</v>
      </c>
      <c r="J248" s="2" t="s">
        <v>604</v>
      </c>
      <c r="K248" s="40"/>
      <c r="L248" s="2">
        <v>1</v>
      </c>
      <c r="M248" s="71">
        <v>9</v>
      </c>
      <c r="N248" s="2" t="s">
        <v>623</v>
      </c>
      <c r="O248" s="12">
        <v>113800</v>
      </c>
      <c r="P248" s="12"/>
    </row>
    <row r="249" spans="1:16" ht="16.5" customHeight="1" x14ac:dyDescent="0.3">
      <c r="A249" s="9">
        <v>242</v>
      </c>
      <c r="B249" s="88" t="s">
        <v>77</v>
      </c>
      <c r="C249" s="88" t="s">
        <v>516</v>
      </c>
      <c r="D249" s="101" t="s">
        <v>517</v>
      </c>
      <c r="E249" s="101" t="s">
        <v>518</v>
      </c>
      <c r="F249" s="88" t="s">
        <v>519</v>
      </c>
      <c r="G249" s="88" t="s">
        <v>52</v>
      </c>
      <c r="H249" s="88" t="s">
        <v>423</v>
      </c>
      <c r="I249" s="91" t="s">
        <v>437</v>
      </c>
      <c r="J249" s="86" t="s">
        <v>440</v>
      </c>
      <c r="K249" s="99">
        <v>1</v>
      </c>
      <c r="L249" s="86">
        <v>1</v>
      </c>
      <c r="M249" s="94">
        <v>17</v>
      </c>
      <c r="N249" s="86" t="s">
        <v>741</v>
      </c>
      <c r="O249" s="85">
        <v>78480</v>
      </c>
    </row>
    <row r="250" spans="1:16" ht="16.5" customHeight="1" x14ac:dyDescent="0.3">
      <c r="A250" s="2">
        <v>243</v>
      </c>
      <c r="B250" s="88" t="s">
        <v>77</v>
      </c>
      <c r="C250" s="88" t="s">
        <v>516</v>
      </c>
      <c r="D250" s="101" t="s">
        <v>517</v>
      </c>
      <c r="E250" s="101" t="s">
        <v>518</v>
      </c>
      <c r="F250" s="88" t="s">
        <v>519</v>
      </c>
      <c r="G250" s="88" t="s">
        <v>52</v>
      </c>
      <c r="H250" s="88" t="s">
        <v>423</v>
      </c>
      <c r="I250" s="91" t="s">
        <v>437</v>
      </c>
      <c r="J250" s="86" t="s">
        <v>82</v>
      </c>
      <c r="K250" s="99">
        <v>1</v>
      </c>
      <c r="L250" s="86">
        <v>1</v>
      </c>
      <c r="M250" s="94">
        <v>12</v>
      </c>
      <c r="N250" s="86" t="s">
        <v>742</v>
      </c>
      <c r="O250" s="85">
        <v>93900</v>
      </c>
    </row>
    <row r="251" spans="1:16" ht="16.5" customHeight="1" x14ac:dyDescent="0.3">
      <c r="A251" s="9">
        <v>244</v>
      </c>
      <c r="B251" s="88" t="s">
        <v>77</v>
      </c>
      <c r="C251" s="88" t="s">
        <v>516</v>
      </c>
      <c r="D251" s="101" t="s">
        <v>517</v>
      </c>
      <c r="E251" s="101" t="s">
        <v>518</v>
      </c>
      <c r="F251" s="88" t="s">
        <v>519</v>
      </c>
      <c r="G251" s="88" t="s">
        <v>52</v>
      </c>
      <c r="H251" s="88" t="s">
        <v>423</v>
      </c>
      <c r="I251" s="91" t="s">
        <v>437</v>
      </c>
      <c r="J251" s="86" t="s">
        <v>743</v>
      </c>
      <c r="K251" s="99">
        <v>1</v>
      </c>
      <c r="L251" s="86">
        <v>1</v>
      </c>
      <c r="M251" s="94">
        <v>11</v>
      </c>
      <c r="N251" s="86" t="s">
        <v>744</v>
      </c>
      <c r="O251" s="85">
        <v>169650</v>
      </c>
    </row>
    <row r="252" spans="1:16" ht="16.5" customHeight="1" x14ac:dyDescent="0.3">
      <c r="A252" s="2">
        <v>245</v>
      </c>
      <c r="B252" s="88" t="s">
        <v>77</v>
      </c>
      <c r="C252" s="88" t="s">
        <v>516</v>
      </c>
      <c r="D252" s="101" t="s">
        <v>517</v>
      </c>
      <c r="E252" s="101" t="s">
        <v>518</v>
      </c>
      <c r="F252" s="88" t="s">
        <v>519</v>
      </c>
      <c r="G252" s="88" t="s">
        <v>52</v>
      </c>
      <c r="H252" s="88" t="s">
        <v>423</v>
      </c>
      <c r="I252" s="91" t="s">
        <v>437</v>
      </c>
      <c r="J252" s="86" t="s">
        <v>612</v>
      </c>
      <c r="K252" s="99">
        <v>1</v>
      </c>
      <c r="L252" s="86">
        <v>1</v>
      </c>
      <c r="M252" s="94">
        <v>5</v>
      </c>
      <c r="N252" s="86" t="s">
        <v>613</v>
      </c>
      <c r="O252" s="85">
        <v>164790</v>
      </c>
    </row>
    <row r="253" spans="1:16" ht="16.5" customHeight="1" x14ac:dyDescent="0.3">
      <c r="A253" s="9">
        <v>246</v>
      </c>
      <c r="B253" s="88" t="s">
        <v>77</v>
      </c>
      <c r="C253" s="88" t="s">
        <v>516</v>
      </c>
      <c r="D253" s="101" t="s">
        <v>517</v>
      </c>
      <c r="E253" s="101" t="s">
        <v>518</v>
      </c>
      <c r="F253" s="88" t="s">
        <v>519</v>
      </c>
      <c r="G253" s="88" t="s">
        <v>52</v>
      </c>
      <c r="H253" s="88" t="s">
        <v>423</v>
      </c>
      <c r="I253" s="91" t="s">
        <v>437</v>
      </c>
      <c r="J253" s="86" t="s">
        <v>745</v>
      </c>
      <c r="K253" s="99">
        <v>1</v>
      </c>
      <c r="L253" s="86">
        <v>1</v>
      </c>
      <c r="M253" s="94">
        <v>4</v>
      </c>
      <c r="N253" s="86" t="s">
        <v>746</v>
      </c>
      <c r="O253" s="85">
        <v>68740</v>
      </c>
    </row>
    <row r="254" spans="1:16" ht="16.5" customHeight="1" x14ac:dyDescent="0.3">
      <c r="A254" s="2">
        <v>247</v>
      </c>
      <c r="B254" s="9" t="s">
        <v>64</v>
      </c>
      <c r="C254" s="47" t="s">
        <v>175</v>
      </c>
      <c r="D254" s="9" t="s">
        <v>347</v>
      </c>
      <c r="E254" s="9" t="s">
        <v>348</v>
      </c>
      <c r="F254" s="9" t="s">
        <v>349</v>
      </c>
      <c r="G254" s="9" t="s">
        <v>4</v>
      </c>
      <c r="H254" s="9" t="s">
        <v>350</v>
      </c>
      <c r="I254" s="10" t="s">
        <v>351</v>
      </c>
      <c r="J254" s="9" t="s">
        <v>6</v>
      </c>
      <c r="K254" s="40">
        <v>1437831</v>
      </c>
      <c r="L254" s="9">
        <v>1</v>
      </c>
      <c r="M254" s="69">
        <v>1.3</v>
      </c>
      <c r="N254" s="9" t="s">
        <v>352</v>
      </c>
      <c r="O254" s="12">
        <v>19170</v>
      </c>
      <c r="P254" s="12"/>
    </row>
    <row r="255" spans="1:16" ht="16.5" customHeight="1" x14ac:dyDescent="0.3">
      <c r="A255" s="9">
        <v>248</v>
      </c>
      <c r="B255" s="9" t="s">
        <v>64</v>
      </c>
      <c r="C255" s="47" t="s">
        <v>175</v>
      </c>
      <c r="D255" s="9" t="s">
        <v>347</v>
      </c>
      <c r="E255" s="9" t="s">
        <v>348</v>
      </c>
      <c r="F255" s="9" t="s">
        <v>349</v>
      </c>
      <c r="G255" s="9" t="s">
        <v>4</v>
      </c>
      <c r="H255" s="9" t="s">
        <v>353</v>
      </c>
      <c r="I255" s="10" t="s">
        <v>249</v>
      </c>
      <c r="J255" s="9" t="s">
        <v>12</v>
      </c>
      <c r="K255" s="40">
        <v>116696</v>
      </c>
      <c r="L255" s="9">
        <v>1</v>
      </c>
      <c r="M255" s="69">
        <v>5</v>
      </c>
      <c r="N255" s="9" t="s">
        <v>354</v>
      </c>
      <c r="O255" s="12">
        <v>30420</v>
      </c>
      <c r="P255" s="12"/>
    </row>
    <row r="256" spans="1:16" ht="16.5" customHeight="1" x14ac:dyDescent="0.3">
      <c r="A256" s="2">
        <v>249</v>
      </c>
      <c r="B256" s="9" t="s">
        <v>64</v>
      </c>
      <c r="C256" s="47" t="s">
        <v>175</v>
      </c>
      <c r="D256" s="9" t="s">
        <v>347</v>
      </c>
      <c r="E256" s="9" t="s">
        <v>348</v>
      </c>
      <c r="F256" s="9" t="s">
        <v>349</v>
      </c>
      <c r="G256" s="9" t="s">
        <v>4</v>
      </c>
      <c r="H256" s="9" t="s">
        <v>36</v>
      </c>
      <c r="I256" s="10" t="s">
        <v>355</v>
      </c>
      <c r="J256" s="9" t="s">
        <v>3</v>
      </c>
      <c r="K256" s="40">
        <v>897180</v>
      </c>
      <c r="L256" s="9">
        <v>1</v>
      </c>
      <c r="M256" s="69">
        <v>0.5</v>
      </c>
      <c r="N256" s="9" t="s">
        <v>356</v>
      </c>
      <c r="O256" s="12">
        <v>35820</v>
      </c>
      <c r="P256" s="12"/>
    </row>
    <row r="257" spans="1:16" ht="16.5" customHeight="1" x14ac:dyDescent="0.3">
      <c r="A257" s="9">
        <v>250</v>
      </c>
      <c r="B257" s="9" t="s">
        <v>64</v>
      </c>
      <c r="C257" s="59" t="s">
        <v>175</v>
      </c>
      <c r="D257" s="8" t="s">
        <v>347</v>
      </c>
      <c r="E257" s="8" t="s">
        <v>348</v>
      </c>
      <c r="F257" s="8" t="s">
        <v>349</v>
      </c>
      <c r="G257" s="8" t="s">
        <v>4</v>
      </c>
      <c r="H257" s="2" t="s">
        <v>10</v>
      </c>
      <c r="I257" s="60" t="s">
        <v>156</v>
      </c>
      <c r="J257" s="2" t="s">
        <v>301</v>
      </c>
      <c r="K257" s="61">
        <v>0</v>
      </c>
      <c r="L257" s="2">
        <v>1</v>
      </c>
      <c r="M257" s="71">
        <v>3.8</v>
      </c>
      <c r="N257" s="2" t="s">
        <v>357</v>
      </c>
      <c r="O257" s="12">
        <v>32670</v>
      </c>
      <c r="P257" s="12"/>
    </row>
    <row r="258" spans="1:16" ht="16.5" customHeight="1" x14ac:dyDescent="0.3">
      <c r="A258" s="2">
        <v>251</v>
      </c>
      <c r="B258" s="9" t="s">
        <v>64</v>
      </c>
      <c r="C258" s="59" t="s">
        <v>175</v>
      </c>
      <c r="D258" s="8" t="s">
        <v>347</v>
      </c>
      <c r="E258" s="8" t="s">
        <v>348</v>
      </c>
      <c r="F258" s="8" t="s">
        <v>349</v>
      </c>
      <c r="G258" s="8" t="s">
        <v>4</v>
      </c>
      <c r="H258" s="2" t="s">
        <v>10</v>
      </c>
      <c r="I258" s="60" t="s">
        <v>156</v>
      </c>
      <c r="J258" s="2" t="s">
        <v>212</v>
      </c>
      <c r="K258" s="61">
        <v>0</v>
      </c>
      <c r="L258" s="2">
        <v>1</v>
      </c>
      <c r="M258" s="71">
        <v>8.8000000000000007</v>
      </c>
      <c r="N258" s="2" t="s">
        <v>358</v>
      </c>
      <c r="O258" s="12">
        <v>148590</v>
      </c>
      <c r="P258" s="12"/>
    </row>
    <row r="259" spans="1:16" ht="16.5" customHeight="1" x14ac:dyDescent="0.3">
      <c r="A259" s="9">
        <v>252</v>
      </c>
      <c r="B259" s="2" t="s">
        <v>624</v>
      </c>
      <c r="C259" s="59" t="s">
        <v>625</v>
      </c>
      <c r="D259" s="8" t="s">
        <v>626</v>
      </c>
      <c r="E259" s="8" t="s">
        <v>627</v>
      </c>
      <c r="F259" s="8" t="s">
        <v>628</v>
      </c>
      <c r="G259" s="8" t="s">
        <v>629</v>
      </c>
      <c r="H259" s="2" t="s">
        <v>630</v>
      </c>
      <c r="I259" s="60" t="s">
        <v>631</v>
      </c>
      <c r="J259" s="2" t="s">
        <v>632</v>
      </c>
      <c r="K259" s="40">
        <v>125885</v>
      </c>
      <c r="L259" s="2">
        <v>1</v>
      </c>
      <c r="M259" s="71">
        <v>3</v>
      </c>
      <c r="N259" s="2" t="s">
        <v>633</v>
      </c>
      <c r="O259" s="12">
        <v>71730</v>
      </c>
      <c r="P259" s="12"/>
    </row>
    <row r="260" spans="1:16" ht="16.5" customHeight="1" x14ac:dyDescent="0.3">
      <c r="A260" s="2">
        <v>253</v>
      </c>
      <c r="B260" s="8" t="s">
        <v>624</v>
      </c>
      <c r="C260" s="51" t="s">
        <v>625</v>
      </c>
      <c r="D260" s="7" t="s">
        <v>626</v>
      </c>
      <c r="E260" s="7" t="s">
        <v>627</v>
      </c>
      <c r="F260" s="7" t="s">
        <v>628</v>
      </c>
      <c r="G260" s="7" t="s">
        <v>629</v>
      </c>
      <c r="H260" s="7" t="s">
        <v>630</v>
      </c>
      <c r="I260" s="64" t="s">
        <v>631</v>
      </c>
      <c r="J260" s="7" t="s">
        <v>634</v>
      </c>
      <c r="K260" s="54">
        <v>1070880</v>
      </c>
      <c r="L260" s="7">
        <v>2</v>
      </c>
      <c r="M260" s="70">
        <v>49</v>
      </c>
      <c r="N260" s="7" t="s">
        <v>635</v>
      </c>
      <c r="O260" s="55">
        <v>357220</v>
      </c>
      <c r="P260" s="55"/>
    </row>
    <row r="261" spans="1:16" ht="16.5" customHeight="1" x14ac:dyDescent="0.3">
      <c r="A261" s="9">
        <v>254</v>
      </c>
      <c r="B261" s="86" t="s">
        <v>77</v>
      </c>
      <c r="C261" s="87" t="s">
        <v>625</v>
      </c>
      <c r="D261" s="98" t="s">
        <v>626</v>
      </c>
      <c r="E261" s="98" t="s">
        <v>627</v>
      </c>
      <c r="F261" s="87" t="s">
        <v>628</v>
      </c>
      <c r="G261" s="87" t="s">
        <v>52</v>
      </c>
      <c r="H261" s="87" t="s">
        <v>423</v>
      </c>
      <c r="I261" s="90" t="s">
        <v>662</v>
      </c>
      <c r="J261" s="87" t="s">
        <v>85</v>
      </c>
      <c r="K261" s="99">
        <v>1</v>
      </c>
      <c r="L261" s="86">
        <v>1</v>
      </c>
      <c r="M261" s="94">
        <v>1.5</v>
      </c>
      <c r="N261" s="86" t="s">
        <v>663</v>
      </c>
      <c r="O261" s="85">
        <v>37890</v>
      </c>
      <c r="P261" s="18"/>
    </row>
    <row r="262" spans="1:16" ht="16.5" customHeight="1" x14ac:dyDescent="0.3">
      <c r="A262" s="2">
        <v>255</v>
      </c>
      <c r="B262" s="86" t="s">
        <v>77</v>
      </c>
      <c r="C262" s="87" t="s">
        <v>625</v>
      </c>
      <c r="D262" s="98" t="s">
        <v>626</v>
      </c>
      <c r="E262" s="98" t="s">
        <v>627</v>
      </c>
      <c r="F262" s="87" t="s">
        <v>628</v>
      </c>
      <c r="G262" s="87" t="s">
        <v>52</v>
      </c>
      <c r="H262" s="87" t="s">
        <v>423</v>
      </c>
      <c r="I262" s="91" t="s">
        <v>664</v>
      </c>
      <c r="J262" s="86" t="s">
        <v>85</v>
      </c>
      <c r="K262" s="99">
        <v>1</v>
      </c>
      <c r="L262" s="86">
        <v>1</v>
      </c>
      <c r="M262" s="94">
        <v>1.2</v>
      </c>
      <c r="N262" s="86" t="s">
        <v>663</v>
      </c>
      <c r="O262" s="85">
        <v>37890</v>
      </c>
    </row>
    <row r="263" spans="1:16" ht="16.5" customHeight="1" x14ac:dyDescent="0.3">
      <c r="A263" s="9">
        <v>256</v>
      </c>
      <c r="B263" s="86" t="s">
        <v>77</v>
      </c>
      <c r="C263" s="87" t="s">
        <v>625</v>
      </c>
      <c r="D263" s="98" t="s">
        <v>626</v>
      </c>
      <c r="E263" s="98" t="s">
        <v>627</v>
      </c>
      <c r="F263" s="87" t="s">
        <v>628</v>
      </c>
      <c r="G263" s="87" t="s">
        <v>52</v>
      </c>
      <c r="H263" s="87" t="s">
        <v>423</v>
      </c>
      <c r="I263" s="91" t="s">
        <v>437</v>
      </c>
      <c r="J263" s="86" t="s">
        <v>665</v>
      </c>
      <c r="K263" s="99">
        <v>1</v>
      </c>
      <c r="L263" s="86">
        <v>1</v>
      </c>
      <c r="M263" s="94">
        <v>11.5</v>
      </c>
      <c r="N263" s="86" t="s">
        <v>666</v>
      </c>
      <c r="O263" s="85">
        <v>190530</v>
      </c>
    </row>
    <row r="264" spans="1:16" ht="16.5" customHeight="1" x14ac:dyDescent="0.3">
      <c r="A264" s="2">
        <v>257</v>
      </c>
      <c r="B264" s="86" t="s">
        <v>77</v>
      </c>
      <c r="C264" s="87" t="s">
        <v>625</v>
      </c>
      <c r="D264" s="98" t="s">
        <v>626</v>
      </c>
      <c r="E264" s="98" t="s">
        <v>627</v>
      </c>
      <c r="F264" s="87" t="s">
        <v>628</v>
      </c>
      <c r="G264" s="87" t="s">
        <v>52</v>
      </c>
      <c r="H264" s="87" t="s">
        <v>423</v>
      </c>
      <c r="I264" s="91" t="s">
        <v>664</v>
      </c>
      <c r="J264" s="86" t="s">
        <v>86</v>
      </c>
      <c r="K264" s="99">
        <v>1</v>
      </c>
      <c r="L264" s="86">
        <v>1</v>
      </c>
      <c r="M264" s="94">
        <v>1.8</v>
      </c>
      <c r="N264" s="86" t="s">
        <v>667</v>
      </c>
      <c r="O264" s="85">
        <v>38070</v>
      </c>
    </row>
    <row r="265" spans="1:16" ht="16.5" customHeight="1" x14ac:dyDescent="0.3">
      <c r="A265" s="9">
        <v>258</v>
      </c>
      <c r="B265" s="86" t="s">
        <v>77</v>
      </c>
      <c r="C265" s="87" t="s">
        <v>625</v>
      </c>
      <c r="D265" s="98" t="s">
        <v>626</v>
      </c>
      <c r="E265" s="98" t="s">
        <v>627</v>
      </c>
      <c r="F265" s="87" t="s">
        <v>628</v>
      </c>
      <c r="G265" s="87" t="s">
        <v>52</v>
      </c>
      <c r="H265" s="87" t="s">
        <v>668</v>
      </c>
      <c r="I265" s="91" t="s">
        <v>669</v>
      </c>
      <c r="J265" s="86" t="s">
        <v>89</v>
      </c>
      <c r="K265" s="99">
        <v>1</v>
      </c>
      <c r="L265" s="86">
        <v>1</v>
      </c>
      <c r="M265" s="94">
        <v>17</v>
      </c>
      <c r="N265" s="86" t="s">
        <v>670</v>
      </c>
      <c r="O265" s="85">
        <v>98370</v>
      </c>
    </row>
    <row r="266" spans="1:16" ht="16.5" customHeight="1" x14ac:dyDescent="0.3">
      <c r="A266" s="2">
        <v>259</v>
      </c>
      <c r="B266" s="86" t="s">
        <v>77</v>
      </c>
      <c r="C266" s="87" t="s">
        <v>625</v>
      </c>
      <c r="D266" s="98" t="s">
        <v>626</v>
      </c>
      <c r="E266" s="98" t="s">
        <v>627</v>
      </c>
      <c r="F266" s="87" t="s">
        <v>628</v>
      </c>
      <c r="G266" s="87" t="s">
        <v>52</v>
      </c>
      <c r="H266" s="86" t="s">
        <v>668</v>
      </c>
      <c r="I266" s="91" t="s">
        <v>671</v>
      </c>
      <c r="J266" s="86" t="s">
        <v>588</v>
      </c>
      <c r="K266" s="99">
        <v>1</v>
      </c>
      <c r="L266" s="86">
        <v>1</v>
      </c>
      <c r="M266" s="94">
        <v>1.7</v>
      </c>
      <c r="N266" s="86" t="s">
        <v>672</v>
      </c>
      <c r="O266" s="85">
        <v>22230</v>
      </c>
    </row>
    <row r="267" spans="1:16" ht="16.5" customHeight="1" x14ac:dyDescent="0.3">
      <c r="A267" s="9">
        <v>260</v>
      </c>
      <c r="B267" s="86" t="s">
        <v>77</v>
      </c>
      <c r="C267" s="87" t="s">
        <v>625</v>
      </c>
      <c r="D267" s="98" t="s">
        <v>626</v>
      </c>
      <c r="E267" s="98" t="s">
        <v>627</v>
      </c>
      <c r="F267" s="87" t="s">
        <v>628</v>
      </c>
      <c r="G267" s="87" t="s">
        <v>52</v>
      </c>
      <c r="H267" s="86" t="s">
        <v>668</v>
      </c>
      <c r="I267" s="91" t="s">
        <v>673</v>
      </c>
      <c r="J267" s="86" t="s">
        <v>81</v>
      </c>
      <c r="K267" s="99">
        <v>1</v>
      </c>
      <c r="L267" s="86">
        <v>1</v>
      </c>
      <c r="M267" s="94">
        <v>1</v>
      </c>
      <c r="N267" s="86" t="s">
        <v>674</v>
      </c>
      <c r="O267" s="85">
        <v>17910</v>
      </c>
    </row>
    <row r="268" spans="1:16" ht="16.5" customHeight="1" x14ac:dyDescent="0.3">
      <c r="A268" s="2">
        <v>261</v>
      </c>
      <c r="B268" s="86" t="s">
        <v>77</v>
      </c>
      <c r="C268" s="87" t="s">
        <v>625</v>
      </c>
      <c r="D268" s="98" t="s">
        <v>626</v>
      </c>
      <c r="E268" s="98" t="s">
        <v>627</v>
      </c>
      <c r="F268" s="87" t="s">
        <v>628</v>
      </c>
      <c r="G268" s="87" t="s">
        <v>52</v>
      </c>
      <c r="H268" s="86" t="s">
        <v>427</v>
      </c>
      <c r="I268" s="91" t="s">
        <v>675</v>
      </c>
      <c r="J268" s="86" t="s">
        <v>85</v>
      </c>
      <c r="K268" s="99">
        <v>1</v>
      </c>
      <c r="L268" s="86">
        <v>1</v>
      </c>
      <c r="M268" s="94">
        <v>3</v>
      </c>
      <c r="N268" s="86" t="s">
        <v>676</v>
      </c>
      <c r="O268" s="85">
        <v>60100</v>
      </c>
    </row>
    <row r="269" spans="1:16" ht="16.5" customHeight="1" x14ac:dyDescent="0.3">
      <c r="A269" s="9">
        <v>262</v>
      </c>
      <c r="B269" s="86" t="s">
        <v>77</v>
      </c>
      <c r="C269" s="87" t="s">
        <v>625</v>
      </c>
      <c r="D269" s="98" t="s">
        <v>626</v>
      </c>
      <c r="E269" s="98" t="s">
        <v>627</v>
      </c>
      <c r="F269" s="87" t="s">
        <v>628</v>
      </c>
      <c r="G269" s="87" t="s">
        <v>52</v>
      </c>
      <c r="H269" s="86" t="s">
        <v>427</v>
      </c>
      <c r="I269" s="91" t="s">
        <v>677</v>
      </c>
      <c r="J269" s="86" t="s">
        <v>86</v>
      </c>
      <c r="K269" s="99">
        <v>1</v>
      </c>
      <c r="L269" s="86">
        <v>1</v>
      </c>
      <c r="M269" s="94">
        <v>4.2</v>
      </c>
      <c r="N269" s="86" t="s">
        <v>678</v>
      </c>
      <c r="O269" s="85">
        <v>59850</v>
      </c>
    </row>
    <row r="270" spans="1:16" ht="16.5" customHeight="1" x14ac:dyDescent="0.3">
      <c r="A270" s="2">
        <v>263</v>
      </c>
      <c r="B270" s="86" t="s">
        <v>77</v>
      </c>
      <c r="C270" s="87" t="s">
        <v>625</v>
      </c>
      <c r="D270" s="98" t="s">
        <v>626</v>
      </c>
      <c r="E270" s="98" t="s">
        <v>627</v>
      </c>
      <c r="F270" s="87" t="s">
        <v>628</v>
      </c>
      <c r="G270" s="87" t="s">
        <v>52</v>
      </c>
      <c r="H270" s="86" t="s">
        <v>427</v>
      </c>
      <c r="I270" s="91" t="s">
        <v>677</v>
      </c>
      <c r="J270" s="86" t="s">
        <v>679</v>
      </c>
      <c r="K270" s="99">
        <v>1</v>
      </c>
      <c r="L270" s="86">
        <v>1</v>
      </c>
      <c r="M270" s="94">
        <v>1.3</v>
      </c>
      <c r="N270" s="86" t="s">
        <v>680</v>
      </c>
      <c r="O270" s="85">
        <v>80820</v>
      </c>
    </row>
    <row r="271" spans="1:16" ht="16.5" customHeight="1" x14ac:dyDescent="0.3">
      <c r="A271" s="9">
        <v>264</v>
      </c>
      <c r="B271" s="86" t="s">
        <v>77</v>
      </c>
      <c r="C271" s="87" t="s">
        <v>625</v>
      </c>
      <c r="D271" s="98" t="s">
        <v>626</v>
      </c>
      <c r="E271" s="98" t="s">
        <v>627</v>
      </c>
      <c r="F271" s="87" t="s">
        <v>628</v>
      </c>
      <c r="G271" s="87" t="s">
        <v>52</v>
      </c>
      <c r="H271" s="86" t="s">
        <v>423</v>
      </c>
      <c r="I271" s="91" t="s">
        <v>437</v>
      </c>
      <c r="J271" s="86" t="s">
        <v>632</v>
      </c>
      <c r="K271" s="99">
        <v>1</v>
      </c>
      <c r="L271" s="86">
        <v>1</v>
      </c>
      <c r="M271" s="94">
        <v>11.5</v>
      </c>
      <c r="N271" s="86" t="s">
        <v>633</v>
      </c>
      <c r="O271" s="85">
        <v>190530</v>
      </c>
    </row>
    <row r="272" spans="1:16" ht="16.5" customHeight="1" x14ac:dyDescent="0.3">
      <c r="A272" s="2">
        <v>265</v>
      </c>
      <c r="B272" s="86" t="s">
        <v>77</v>
      </c>
      <c r="C272" s="87" t="s">
        <v>625</v>
      </c>
      <c r="D272" s="98" t="s">
        <v>626</v>
      </c>
      <c r="E272" s="98" t="s">
        <v>627</v>
      </c>
      <c r="F272" s="87" t="s">
        <v>628</v>
      </c>
      <c r="G272" s="87" t="s">
        <v>52</v>
      </c>
      <c r="H272" s="86" t="s">
        <v>681</v>
      </c>
      <c r="I272" s="91" t="s">
        <v>682</v>
      </c>
      <c r="J272" s="86" t="s">
        <v>683</v>
      </c>
      <c r="K272" s="99">
        <v>1</v>
      </c>
      <c r="L272" s="86">
        <v>1</v>
      </c>
      <c r="M272" s="94">
        <v>7</v>
      </c>
      <c r="N272" s="86" t="s">
        <v>684</v>
      </c>
      <c r="O272" s="85">
        <v>75870</v>
      </c>
    </row>
    <row r="273" spans="1:16" ht="16.5" customHeight="1" x14ac:dyDescent="0.3">
      <c r="A273" s="9">
        <v>266</v>
      </c>
      <c r="B273" s="86" t="s">
        <v>77</v>
      </c>
      <c r="C273" s="87" t="s">
        <v>625</v>
      </c>
      <c r="D273" s="98" t="s">
        <v>626</v>
      </c>
      <c r="E273" s="98" t="s">
        <v>627</v>
      </c>
      <c r="F273" s="87" t="s">
        <v>628</v>
      </c>
      <c r="G273" s="87" t="s">
        <v>52</v>
      </c>
      <c r="H273" s="86" t="s">
        <v>685</v>
      </c>
      <c r="I273" s="91" t="s">
        <v>664</v>
      </c>
      <c r="J273" s="86" t="s">
        <v>377</v>
      </c>
      <c r="K273" s="99">
        <v>1</v>
      </c>
      <c r="L273" s="86">
        <v>1</v>
      </c>
      <c r="M273" s="94">
        <v>2</v>
      </c>
      <c r="N273" s="86" t="s">
        <v>686</v>
      </c>
      <c r="O273" s="85">
        <v>23490</v>
      </c>
    </row>
    <row r="274" spans="1:16" ht="16.5" customHeight="1" x14ac:dyDescent="0.3">
      <c r="A274" s="2">
        <v>267</v>
      </c>
      <c r="B274" s="9" t="s">
        <v>636</v>
      </c>
      <c r="C274" s="47" t="s">
        <v>192</v>
      </c>
      <c r="D274" s="9" t="s">
        <v>359</v>
      </c>
      <c r="E274" s="9" t="s">
        <v>360</v>
      </c>
      <c r="F274" s="9" t="s">
        <v>361</v>
      </c>
      <c r="G274" s="9" t="s">
        <v>4</v>
      </c>
      <c r="H274" s="9" t="s">
        <v>362</v>
      </c>
      <c r="I274" s="10" t="s">
        <v>137</v>
      </c>
      <c r="J274" s="9" t="s">
        <v>12</v>
      </c>
      <c r="K274" s="40">
        <v>0</v>
      </c>
      <c r="L274" s="9">
        <v>1</v>
      </c>
      <c r="M274" s="69">
        <v>16.5</v>
      </c>
      <c r="N274" s="9" t="s">
        <v>363</v>
      </c>
      <c r="O274" s="12">
        <v>150320</v>
      </c>
      <c r="P274" s="12"/>
    </row>
    <row r="275" spans="1:16" ht="16.5" customHeight="1" x14ac:dyDescent="0.3">
      <c r="A275" s="9">
        <v>268</v>
      </c>
      <c r="B275" s="9" t="s">
        <v>637</v>
      </c>
      <c r="C275" s="47" t="s">
        <v>192</v>
      </c>
      <c r="D275" s="9" t="s">
        <v>359</v>
      </c>
      <c r="E275" s="9" t="s">
        <v>360</v>
      </c>
      <c r="F275" s="9" t="s">
        <v>361</v>
      </c>
      <c r="G275" s="9" t="s">
        <v>4</v>
      </c>
      <c r="H275" s="9" t="s">
        <v>362</v>
      </c>
      <c r="I275" s="10" t="s">
        <v>137</v>
      </c>
      <c r="J275" s="9" t="s">
        <v>20</v>
      </c>
      <c r="K275" s="40">
        <v>44761</v>
      </c>
      <c r="L275" s="9">
        <v>1</v>
      </c>
      <c r="M275" s="69">
        <v>3.5</v>
      </c>
      <c r="N275" s="9" t="s">
        <v>364</v>
      </c>
      <c r="O275" s="12">
        <v>79160</v>
      </c>
      <c r="P275" s="12"/>
    </row>
    <row r="276" spans="1:16" ht="16.5" customHeight="1" x14ac:dyDescent="0.3">
      <c r="A276" s="2">
        <v>269</v>
      </c>
      <c r="B276" s="9" t="s">
        <v>638</v>
      </c>
      <c r="C276" s="47" t="s">
        <v>192</v>
      </c>
      <c r="D276" s="9" t="s">
        <v>359</v>
      </c>
      <c r="E276" s="9" t="s">
        <v>360</v>
      </c>
      <c r="F276" s="9" t="s">
        <v>361</v>
      </c>
      <c r="G276" s="9" t="s">
        <v>4</v>
      </c>
      <c r="H276" s="9" t="s">
        <v>362</v>
      </c>
      <c r="I276" s="10" t="s">
        <v>137</v>
      </c>
      <c r="J276" s="9" t="s">
        <v>6</v>
      </c>
      <c r="K276" s="40">
        <v>10815</v>
      </c>
      <c r="L276" s="9">
        <v>1</v>
      </c>
      <c r="M276" s="69">
        <v>20.5</v>
      </c>
      <c r="N276" s="9" t="s">
        <v>365</v>
      </c>
      <c r="O276" s="12">
        <v>174630</v>
      </c>
      <c r="P276" s="12"/>
    </row>
    <row r="277" spans="1:16" ht="16.5" customHeight="1" x14ac:dyDescent="0.3">
      <c r="A277" s="9">
        <v>270</v>
      </c>
      <c r="B277" s="9" t="s">
        <v>78</v>
      </c>
      <c r="C277" s="104" t="s">
        <v>796</v>
      </c>
      <c r="D277" s="9"/>
      <c r="E277" s="9"/>
      <c r="F277" s="104" t="s">
        <v>639</v>
      </c>
      <c r="G277" s="104" t="s">
        <v>52</v>
      </c>
      <c r="H277" s="104" t="s">
        <v>423</v>
      </c>
      <c r="I277" s="105" t="s">
        <v>608</v>
      </c>
      <c r="J277" s="104" t="s">
        <v>24</v>
      </c>
      <c r="K277" s="57"/>
      <c r="L277" s="106">
        <v>1</v>
      </c>
      <c r="M277" s="106">
        <v>8</v>
      </c>
      <c r="N277" s="104" t="s">
        <v>797</v>
      </c>
      <c r="O277" s="103">
        <v>83150</v>
      </c>
      <c r="P277" s="105" t="s">
        <v>770</v>
      </c>
    </row>
    <row r="278" spans="1:16" ht="16.5" customHeight="1" x14ac:dyDescent="0.3">
      <c r="A278" s="2">
        <v>271</v>
      </c>
      <c r="B278" s="9" t="s">
        <v>78</v>
      </c>
      <c r="C278" s="104" t="s">
        <v>796</v>
      </c>
      <c r="D278" s="9"/>
      <c r="E278" s="9"/>
      <c r="F278" s="104" t="s">
        <v>639</v>
      </c>
      <c r="G278" s="104" t="s">
        <v>52</v>
      </c>
      <c r="H278" s="104" t="s">
        <v>423</v>
      </c>
      <c r="I278" s="105" t="s">
        <v>437</v>
      </c>
      <c r="J278" s="104" t="s">
        <v>798</v>
      </c>
      <c r="K278" s="56"/>
      <c r="L278" s="106">
        <v>1</v>
      </c>
      <c r="M278" s="106">
        <v>1.5</v>
      </c>
      <c r="N278" s="104" t="s">
        <v>799</v>
      </c>
      <c r="O278" s="103">
        <v>84460</v>
      </c>
      <c r="P278" s="105" t="s">
        <v>800</v>
      </c>
    </row>
    <row r="279" spans="1:16" ht="16.5" customHeight="1" x14ac:dyDescent="0.3">
      <c r="A279" s="9">
        <v>272</v>
      </c>
      <c r="B279" s="9" t="s">
        <v>78</v>
      </c>
      <c r="C279" s="104" t="s">
        <v>796</v>
      </c>
      <c r="D279" s="9"/>
      <c r="E279" s="9"/>
      <c r="F279" s="104" t="s">
        <v>639</v>
      </c>
      <c r="G279" s="104" t="s">
        <v>52</v>
      </c>
      <c r="H279" s="104" t="s">
        <v>423</v>
      </c>
      <c r="I279" s="105" t="s">
        <v>437</v>
      </c>
      <c r="J279" s="104" t="s">
        <v>476</v>
      </c>
      <c r="K279" s="40"/>
      <c r="L279" s="106">
        <v>1</v>
      </c>
      <c r="M279" s="106">
        <v>11</v>
      </c>
      <c r="N279" s="104" t="s">
        <v>801</v>
      </c>
      <c r="O279" s="103">
        <v>124470</v>
      </c>
      <c r="P279" s="105" t="s">
        <v>772</v>
      </c>
    </row>
    <row r="280" spans="1:16" ht="16.5" customHeight="1" x14ac:dyDescent="0.3">
      <c r="A280" s="2">
        <v>273</v>
      </c>
      <c r="B280" s="9" t="s">
        <v>78</v>
      </c>
      <c r="C280" s="104" t="s">
        <v>796</v>
      </c>
      <c r="D280" s="9"/>
      <c r="E280" s="9"/>
      <c r="F280" s="104" t="s">
        <v>639</v>
      </c>
      <c r="G280" s="104" t="s">
        <v>52</v>
      </c>
      <c r="H280" s="104" t="s">
        <v>423</v>
      </c>
      <c r="I280" s="105" t="s">
        <v>437</v>
      </c>
      <c r="J280" s="104" t="s">
        <v>23</v>
      </c>
      <c r="K280" s="40"/>
      <c r="L280" s="106">
        <v>1</v>
      </c>
      <c r="M280" s="106">
        <v>9</v>
      </c>
      <c r="N280" s="104" t="s">
        <v>802</v>
      </c>
      <c r="O280" s="103">
        <v>173110</v>
      </c>
      <c r="P280" s="105" t="s">
        <v>776</v>
      </c>
    </row>
    <row r="281" spans="1:16" ht="16.5" customHeight="1" x14ac:dyDescent="0.3">
      <c r="A281" s="9">
        <v>274</v>
      </c>
      <c r="B281" s="9" t="s">
        <v>78</v>
      </c>
      <c r="C281" s="104" t="s">
        <v>796</v>
      </c>
      <c r="D281" s="9"/>
      <c r="E281" s="9"/>
      <c r="F281" s="104" t="s">
        <v>639</v>
      </c>
      <c r="G281" s="104" t="s">
        <v>52</v>
      </c>
      <c r="H281" s="104" t="s">
        <v>423</v>
      </c>
      <c r="I281" s="105" t="s">
        <v>437</v>
      </c>
      <c r="J281" s="104" t="s">
        <v>803</v>
      </c>
      <c r="K281" s="40"/>
      <c r="L281" s="106">
        <v>1</v>
      </c>
      <c r="M281" s="106">
        <v>5</v>
      </c>
      <c r="N281" s="104" t="s">
        <v>804</v>
      </c>
      <c r="O281" s="103">
        <v>169300</v>
      </c>
      <c r="P281" s="105" t="s">
        <v>776</v>
      </c>
    </row>
    <row r="282" spans="1:16" ht="16.5" customHeight="1" x14ac:dyDescent="0.3">
      <c r="A282" s="2">
        <v>275</v>
      </c>
      <c r="B282" s="9" t="s">
        <v>78</v>
      </c>
      <c r="C282" s="104" t="s">
        <v>796</v>
      </c>
      <c r="D282" s="9"/>
      <c r="E282" s="9"/>
      <c r="F282" s="104" t="s">
        <v>639</v>
      </c>
      <c r="G282" s="104" t="s">
        <v>52</v>
      </c>
      <c r="H282" s="104" t="s">
        <v>423</v>
      </c>
      <c r="I282" s="105" t="s">
        <v>437</v>
      </c>
      <c r="J282" s="104" t="s">
        <v>805</v>
      </c>
      <c r="K282" s="40"/>
      <c r="L282" s="106">
        <v>1</v>
      </c>
      <c r="M282" s="106">
        <v>4.5999999999999996</v>
      </c>
      <c r="N282" s="104" t="s">
        <v>806</v>
      </c>
      <c r="O282" s="103">
        <v>200210</v>
      </c>
      <c r="P282" s="105" t="s">
        <v>776</v>
      </c>
    </row>
    <row r="283" spans="1:16" ht="16.5" customHeight="1" x14ac:dyDescent="0.3">
      <c r="A283" s="9">
        <v>276</v>
      </c>
      <c r="B283" s="9" t="s">
        <v>78</v>
      </c>
      <c r="C283" s="104" t="s">
        <v>796</v>
      </c>
      <c r="D283" s="9"/>
      <c r="E283" s="9"/>
      <c r="F283" s="104" t="s">
        <v>639</v>
      </c>
      <c r="G283" s="104" t="s">
        <v>52</v>
      </c>
      <c r="H283" s="104" t="s">
        <v>423</v>
      </c>
      <c r="I283" s="105" t="s">
        <v>437</v>
      </c>
      <c r="J283" s="104" t="s">
        <v>425</v>
      </c>
      <c r="K283" s="40"/>
      <c r="L283" s="106">
        <v>1</v>
      </c>
      <c r="M283" s="106">
        <v>12</v>
      </c>
      <c r="N283" s="104" t="s">
        <v>807</v>
      </c>
      <c r="O283" s="103">
        <v>199930</v>
      </c>
      <c r="P283" s="105" t="s">
        <v>765</v>
      </c>
    </row>
    <row r="284" spans="1:16" ht="16.5" customHeight="1" x14ac:dyDescent="0.3">
      <c r="A284" s="2">
        <v>277</v>
      </c>
      <c r="B284" s="9" t="s">
        <v>78</v>
      </c>
      <c r="C284" s="104" t="s">
        <v>796</v>
      </c>
      <c r="D284" s="9"/>
      <c r="E284" s="9"/>
      <c r="F284" s="104" t="s">
        <v>639</v>
      </c>
      <c r="G284" s="104" t="s">
        <v>52</v>
      </c>
      <c r="H284" s="104" t="s">
        <v>423</v>
      </c>
      <c r="I284" s="105" t="s">
        <v>437</v>
      </c>
      <c r="J284" s="104" t="s">
        <v>425</v>
      </c>
      <c r="K284" s="40"/>
      <c r="L284" s="106">
        <v>1</v>
      </c>
      <c r="M284" s="106">
        <v>11.5</v>
      </c>
      <c r="N284" s="104" t="s">
        <v>808</v>
      </c>
      <c r="O284" s="117">
        <v>132470</v>
      </c>
      <c r="P284" s="105" t="s">
        <v>765</v>
      </c>
    </row>
    <row r="285" spans="1:16" ht="16.5" customHeight="1" x14ac:dyDescent="0.3">
      <c r="A285" s="9">
        <v>278</v>
      </c>
      <c r="B285" s="9" t="s">
        <v>78</v>
      </c>
      <c r="C285" s="104" t="s">
        <v>796</v>
      </c>
      <c r="D285" s="9"/>
      <c r="E285" s="9"/>
      <c r="F285" s="104" t="s">
        <v>639</v>
      </c>
      <c r="G285" s="104" t="s">
        <v>52</v>
      </c>
      <c r="H285" s="104" t="s">
        <v>423</v>
      </c>
      <c r="I285" s="105" t="s">
        <v>437</v>
      </c>
      <c r="J285" s="104" t="s">
        <v>23</v>
      </c>
      <c r="K285" s="40"/>
      <c r="L285" s="106">
        <v>1</v>
      </c>
      <c r="M285" s="106">
        <v>12</v>
      </c>
      <c r="N285" s="104" t="s">
        <v>809</v>
      </c>
      <c r="O285" s="103">
        <v>196600</v>
      </c>
      <c r="P285" s="105" t="s">
        <v>810</v>
      </c>
    </row>
    <row r="286" spans="1:16" ht="16.5" customHeight="1" x14ac:dyDescent="0.3">
      <c r="A286" s="2">
        <v>279</v>
      </c>
      <c r="B286" s="9" t="s">
        <v>78</v>
      </c>
      <c r="C286" s="104" t="s">
        <v>796</v>
      </c>
      <c r="D286" s="9"/>
      <c r="E286" s="9"/>
      <c r="F286" s="104" t="s">
        <v>639</v>
      </c>
      <c r="G286" s="104" t="s">
        <v>52</v>
      </c>
      <c r="H286" s="104" t="s">
        <v>423</v>
      </c>
      <c r="I286" s="105" t="s">
        <v>437</v>
      </c>
      <c r="J286" s="104" t="s">
        <v>545</v>
      </c>
      <c r="K286" s="40"/>
      <c r="L286" s="106">
        <v>1</v>
      </c>
      <c r="M286" s="106">
        <v>11</v>
      </c>
      <c r="N286" s="104" t="s">
        <v>811</v>
      </c>
      <c r="O286" s="103">
        <v>141900</v>
      </c>
      <c r="P286" s="105" t="s">
        <v>812</v>
      </c>
    </row>
    <row r="287" spans="1:16" ht="16.5" customHeight="1" x14ac:dyDescent="0.3">
      <c r="A287" s="9">
        <v>280</v>
      </c>
      <c r="B287" s="9" t="s">
        <v>78</v>
      </c>
      <c r="C287" s="104" t="s">
        <v>796</v>
      </c>
      <c r="D287" s="9"/>
      <c r="E287" s="9"/>
      <c r="F287" s="104" t="s">
        <v>639</v>
      </c>
      <c r="G287" s="104" t="s">
        <v>52</v>
      </c>
      <c r="H287" s="104" t="s">
        <v>423</v>
      </c>
      <c r="I287" s="105" t="s">
        <v>437</v>
      </c>
      <c r="J287" s="104" t="s">
        <v>86</v>
      </c>
      <c r="K287" s="40"/>
      <c r="L287" s="106">
        <v>1</v>
      </c>
      <c r="M287" s="106">
        <v>32</v>
      </c>
      <c r="N287" s="104" t="s">
        <v>813</v>
      </c>
      <c r="O287" s="103">
        <v>308130</v>
      </c>
      <c r="P287" s="105" t="s">
        <v>766</v>
      </c>
    </row>
    <row r="288" spans="1:16" ht="16.5" customHeight="1" x14ac:dyDescent="0.3">
      <c r="A288" s="2">
        <v>281</v>
      </c>
      <c r="B288" s="9" t="s">
        <v>78</v>
      </c>
      <c r="C288" s="104" t="s">
        <v>796</v>
      </c>
      <c r="D288" s="9"/>
      <c r="E288" s="9"/>
      <c r="F288" s="104" t="s">
        <v>639</v>
      </c>
      <c r="G288" s="104" t="s">
        <v>52</v>
      </c>
      <c r="H288" s="104" t="s">
        <v>423</v>
      </c>
      <c r="I288" s="105" t="s">
        <v>437</v>
      </c>
      <c r="J288" s="104" t="s">
        <v>15</v>
      </c>
      <c r="K288" s="40"/>
      <c r="L288" s="106">
        <v>1</v>
      </c>
      <c r="M288" s="106">
        <v>12</v>
      </c>
      <c r="N288" s="118" t="s">
        <v>640</v>
      </c>
      <c r="O288" s="103">
        <v>129770</v>
      </c>
      <c r="P288" s="110" t="s">
        <v>814</v>
      </c>
    </row>
    <row r="289" spans="1:16" ht="16.5" customHeight="1" x14ac:dyDescent="0.3">
      <c r="A289" s="9">
        <v>282</v>
      </c>
      <c r="B289" s="9" t="s">
        <v>78</v>
      </c>
      <c r="C289" s="104" t="s">
        <v>796</v>
      </c>
      <c r="D289" s="9"/>
      <c r="E289" s="9"/>
      <c r="F289" s="104" t="s">
        <v>639</v>
      </c>
      <c r="G289" s="104" t="s">
        <v>52</v>
      </c>
      <c r="H289" s="104" t="s">
        <v>423</v>
      </c>
      <c r="I289" s="105" t="s">
        <v>437</v>
      </c>
      <c r="J289" s="104" t="s">
        <v>86</v>
      </c>
      <c r="K289" s="40"/>
      <c r="L289" s="106">
        <v>1</v>
      </c>
      <c r="M289" s="106">
        <v>22</v>
      </c>
      <c r="N289" s="118" t="s">
        <v>641</v>
      </c>
      <c r="O289" s="103">
        <v>211620</v>
      </c>
      <c r="P289" s="110" t="s">
        <v>814</v>
      </c>
    </row>
    <row r="290" spans="1:16" ht="16.5" customHeight="1" x14ac:dyDescent="0.3">
      <c r="A290" s="2">
        <v>283</v>
      </c>
      <c r="B290" s="9" t="s">
        <v>78</v>
      </c>
      <c r="C290" s="104" t="s">
        <v>796</v>
      </c>
      <c r="D290" s="7"/>
      <c r="E290" s="7"/>
      <c r="F290" s="104" t="s">
        <v>639</v>
      </c>
      <c r="G290" s="104" t="s">
        <v>52</v>
      </c>
      <c r="H290" s="104" t="s">
        <v>423</v>
      </c>
      <c r="I290" s="105" t="s">
        <v>437</v>
      </c>
      <c r="J290" s="104" t="s">
        <v>15</v>
      </c>
      <c r="K290" s="40"/>
      <c r="L290" s="106">
        <v>1</v>
      </c>
      <c r="M290" s="106">
        <v>11.5</v>
      </c>
      <c r="N290" s="118" t="s">
        <v>640</v>
      </c>
      <c r="O290" s="103">
        <v>127120</v>
      </c>
      <c r="P290" s="110" t="s">
        <v>814</v>
      </c>
    </row>
    <row r="291" spans="1:16" ht="16.5" customHeight="1" x14ac:dyDescent="0.3">
      <c r="A291" s="9">
        <v>284</v>
      </c>
      <c r="B291" s="9" t="s">
        <v>78</v>
      </c>
      <c r="C291" s="104" t="s">
        <v>796</v>
      </c>
      <c r="D291" s="7"/>
      <c r="E291" s="7"/>
      <c r="F291" s="104" t="s">
        <v>639</v>
      </c>
      <c r="G291" s="104" t="s">
        <v>52</v>
      </c>
      <c r="H291" s="104" t="s">
        <v>423</v>
      </c>
      <c r="I291" s="105" t="s">
        <v>437</v>
      </c>
      <c r="J291" s="104" t="s">
        <v>444</v>
      </c>
      <c r="K291" s="40"/>
      <c r="L291" s="106">
        <v>1</v>
      </c>
      <c r="M291" s="106">
        <v>6.5</v>
      </c>
      <c r="N291" s="118" t="s">
        <v>642</v>
      </c>
      <c r="O291" s="103">
        <v>148280</v>
      </c>
      <c r="P291" s="110" t="s">
        <v>782</v>
      </c>
    </row>
    <row r="292" spans="1:16" ht="16.5" customHeight="1" x14ac:dyDescent="0.3">
      <c r="A292" s="2">
        <v>285</v>
      </c>
      <c r="B292" s="9" t="s">
        <v>78</v>
      </c>
      <c r="C292" s="104" t="s">
        <v>796</v>
      </c>
      <c r="D292" s="7"/>
      <c r="E292" s="7"/>
      <c r="F292" s="104" t="s">
        <v>639</v>
      </c>
      <c r="G292" s="104" t="s">
        <v>52</v>
      </c>
      <c r="H292" s="104" t="s">
        <v>423</v>
      </c>
      <c r="I292" s="105" t="s">
        <v>437</v>
      </c>
      <c r="J292" s="104" t="s">
        <v>643</v>
      </c>
      <c r="K292" s="40"/>
      <c r="L292" s="106">
        <v>1</v>
      </c>
      <c r="M292" s="106">
        <v>11.5</v>
      </c>
      <c r="N292" s="118" t="s">
        <v>644</v>
      </c>
      <c r="O292" s="103">
        <v>294210</v>
      </c>
      <c r="P292" s="110" t="s">
        <v>782</v>
      </c>
    </row>
    <row r="293" spans="1:16" ht="16.5" customHeight="1" x14ac:dyDescent="0.3">
      <c r="A293" s="9">
        <v>286</v>
      </c>
      <c r="B293" s="9" t="s">
        <v>78</v>
      </c>
      <c r="C293" s="104" t="s">
        <v>796</v>
      </c>
      <c r="D293" s="7"/>
      <c r="E293" s="7"/>
      <c r="F293" s="104" t="s">
        <v>639</v>
      </c>
      <c r="G293" s="104" t="s">
        <v>52</v>
      </c>
      <c r="H293" s="104" t="s">
        <v>423</v>
      </c>
      <c r="I293" s="105" t="s">
        <v>437</v>
      </c>
      <c r="J293" s="104" t="s">
        <v>23</v>
      </c>
      <c r="K293" s="40"/>
      <c r="L293" s="106">
        <v>1</v>
      </c>
      <c r="M293" s="106">
        <v>16</v>
      </c>
      <c r="N293" s="104" t="s">
        <v>815</v>
      </c>
      <c r="O293" s="103">
        <v>263030</v>
      </c>
      <c r="P293" s="110" t="s">
        <v>785</v>
      </c>
    </row>
    <row r="294" spans="1:16" ht="16.5" customHeight="1" x14ac:dyDescent="0.3">
      <c r="A294" s="2">
        <v>287</v>
      </c>
      <c r="B294" s="9" t="s">
        <v>78</v>
      </c>
      <c r="C294" s="104" t="s">
        <v>796</v>
      </c>
      <c r="D294" s="7"/>
      <c r="E294" s="7"/>
      <c r="F294" s="104" t="s">
        <v>366</v>
      </c>
      <c r="G294" s="104" t="s">
        <v>52</v>
      </c>
      <c r="H294" s="104" t="s">
        <v>423</v>
      </c>
      <c r="I294" s="105" t="s">
        <v>437</v>
      </c>
      <c r="J294" s="104" t="s">
        <v>643</v>
      </c>
      <c r="K294" s="40"/>
      <c r="L294" s="106">
        <v>1</v>
      </c>
      <c r="M294" s="106">
        <v>10</v>
      </c>
      <c r="N294" s="104" t="s">
        <v>816</v>
      </c>
      <c r="O294" s="103">
        <v>265070</v>
      </c>
      <c r="P294" s="110" t="s">
        <v>785</v>
      </c>
    </row>
    <row r="295" spans="1:16" ht="16.5" customHeight="1" x14ac:dyDescent="0.3">
      <c r="A295" s="9">
        <v>288</v>
      </c>
      <c r="B295" s="9" t="s">
        <v>78</v>
      </c>
      <c r="C295" s="104" t="s">
        <v>792</v>
      </c>
      <c r="D295" s="9"/>
      <c r="E295" s="9"/>
      <c r="F295" s="104" t="s">
        <v>88</v>
      </c>
      <c r="G295" s="104" t="s">
        <v>5</v>
      </c>
      <c r="H295" s="104" t="s">
        <v>84</v>
      </c>
      <c r="I295" s="105" t="s">
        <v>793</v>
      </c>
      <c r="J295" s="104" t="s">
        <v>89</v>
      </c>
      <c r="K295" s="40"/>
      <c r="L295" s="106">
        <v>1</v>
      </c>
      <c r="M295" s="106">
        <v>5</v>
      </c>
      <c r="N295" s="108" t="s">
        <v>794</v>
      </c>
      <c r="O295" s="103">
        <v>88230</v>
      </c>
      <c r="P295" s="105" t="s">
        <v>766</v>
      </c>
    </row>
    <row r="296" spans="1:16" ht="16.5" customHeight="1" x14ac:dyDescent="0.3">
      <c r="A296" s="2">
        <v>289</v>
      </c>
      <c r="B296" s="9" t="s">
        <v>78</v>
      </c>
      <c r="C296" s="104" t="s">
        <v>792</v>
      </c>
      <c r="D296" s="9"/>
      <c r="E296" s="9"/>
      <c r="F296" s="104" t="s">
        <v>88</v>
      </c>
      <c r="G296" s="104" t="s">
        <v>5</v>
      </c>
      <c r="H296" s="104" t="s">
        <v>84</v>
      </c>
      <c r="I296" s="116" t="s">
        <v>793</v>
      </c>
      <c r="J296" s="104" t="s">
        <v>89</v>
      </c>
      <c r="K296" s="9"/>
      <c r="L296" s="106">
        <v>1</v>
      </c>
      <c r="M296" s="106">
        <v>9</v>
      </c>
      <c r="N296" s="108" t="s">
        <v>795</v>
      </c>
      <c r="O296" s="103">
        <v>110250</v>
      </c>
      <c r="P296" s="105" t="s">
        <v>766</v>
      </c>
    </row>
    <row r="297" spans="1:16" ht="16.5" customHeight="1" x14ac:dyDescent="0.3">
      <c r="A297" s="9">
        <v>290</v>
      </c>
      <c r="B297" s="9" t="s">
        <v>78</v>
      </c>
      <c r="C297" s="104" t="s">
        <v>767</v>
      </c>
      <c r="D297" s="9"/>
      <c r="E297" s="9"/>
      <c r="F297" s="104" t="s">
        <v>768</v>
      </c>
      <c r="G297" s="104" t="s">
        <v>52</v>
      </c>
      <c r="H297" s="104" t="s">
        <v>423</v>
      </c>
      <c r="I297" s="105" t="s">
        <v>437</v>
      </c>
      <c r="J297" s="104" t="s">
        <v>23</v>
      </c>
      <c r="K297" s="40"/>
      <c r="L297" s="106">
        <v>1</v>
      </c>
      <c r="M297" s="106">
        <v>71</v>
      </c>
      <c r="N297" s="108" t="s">
        <v>769</v>
      </c>
      <c r="O297" s="103">
        <v>198990</v>
      </c>
      <c r="P297" s="105" t="s">
        <v>770</v>
      </c>
    </row>
    <row r="298" spans="1:16" ht="16.5" customHeight="1" x14ac:dyDescent="0.3">
      <c r="A298" s="2">
        <v>291</v>
      </c>
      <c r="B298" s="9" t="s">
        <v>78</v>
      </c>
      <c r="C298" s="104" t="s">
        <v>767</v>
      </c>
      <c r="D298" s="9"/>
      <c r="E298" s="9"/>
      <c r="F298" s="104" t="s">
        <v>768</v>
      </c>
      <c r="G298" s="104" t="s">
        <v>52</v>
      </c>
      <c r="H298" s="104" t="s">
        <v>423</v>
      </c>
      <c r="I298" s="105" t="s">
        <v>437</v>
      </c>
      <c r="J298" s="104" t="s">
        <v>759</v>
      </c>
      <c r="K298" s="40"/>
      <c r="L298" s="106">
        <v>1</v>
      </c>
      <c r="M298" s="106">
        <v>3.5</v>
      </c>
      <c r="N298" s="108" t="s">
        <v>771</v>
      </c>
      <c r="O298" s="103">
        <v>192010</v>
      </c>
      <c r="P298" s="105" t="s">
        <v>772</v>
      </c>
    </row>
    <row r="299" spans="1:16" ht="16.5" customHeight="1" x14ac:dyDescent="0.3">
      <c r="A299" s="9">
        <v>292</v>
      </c>
      <c r="B299" s="9" t="s">
        <v>78</v>
      </c>
      <c r="C299" s="104" t="s">
        <v>767</v>
      </c>
      <c r="D299" s="9"/>
      <c r="E299" s="9"/>
      <c r="F299" s="104" t="s">
        <v>768</v>
      </c>
      <c r="G299" s="104" t="s">
        <v>52</v>
      </c>
      <c r="H299" s="104" t="s">
        <v>773</v>
      </c>
      <c r="I299" s="105" t="s">
        <v>455</v>
      </c>
      <c r="J299" s="104" t="s">
        <v>23</v>
      </c>
      <c r="K299" s="40"/>
      <c r="L299" s="106">
        <v>1</v>
      </c>
      <c r="M299" s="106">
        <v>6</v>
      </c>
      <c r="N299" s="108" t="s">
        <v>774</v>
      </c>
      <c r="O299" s="103">
        <v>238960</v>
      </c>
      <c r="P299" s="105" t="s">
        <v>772</v>
      </c>
    </row>
    <row r="300" spans="1:16" ht="16.5" customHeight="1" x14ac:dyDescent="0.3">
      <c r="A300" s="2">
        <v>293</v>
      </c>
      <c r="B300" s="9" t="s">
        <v>78</v>
      </c>
      <c r="C300" s="104" t="s">
        <v>767</v>
      </c>
      <c r="D300" s="9"/>
      <c r="E300" s="9"/>
      <c r="F300" s="104" t="s">
        <v>768</v>
      </c>
      <c r="G300" s="104" t="s">
        <v>52</v>
      </c>
      <c r="H300" s="104" t="s">
        <v>80</v>
      </c>
      <c r="I300" s="105" t="s">
        <v>664</v>
      </c>
      <c r="J300" s="104" t="s">
        <v>23</v>
      </c>
      <c r="K300" s="40"/>
      <c r="L300" s="106">
        <v>1</v>
      </c>
      <c r="M300" s="106">
        <v>6</v>
      </c>
      <c r="N300" s="108" t="s">
        <v>732</v>
      </c>
      <c r="O300" s="103">
        <v>209480</v>
      </c>
      <c r="P300" s="105" t="s">
        <v>772</v>
      </c>
    </row>
    <row r="301" spans="1:16" ht="16.5" customHeight="1" x14ac:dyDescent="0.3">
      <c r="A301" s="9">
        <v>294</v>
      </c>
      <c r="B301" s="9" t="s">
        <v>78</v>
      </c>
      <c r="C301" s="104" t="s">
        <v>767</v>
      </c>
      <c r="D301" s="9"/>
      <c r="E301" s="9"/>
      <c r="F301" s="104" t="s">
        <v>768</v>
      </c>
      <c r="G301" s="104" t="s">
        <v>52</v>
      </c>
      <c r="H301" s="104" t="s">
        <v>423</v>
      </c>
      <c r="I301" s="105" t="s">
        <v>437</v>
      </c>
      <c r="J301" s="104" t="s">
        <v>51</v>
      </c>
      <c r="K301" s="54"/>
      <c r="L301" s="106">
        <v>1</v>
      </c>
      <c r="M301" s="106">
        <v>20.9</v>
      </c>
      <c r="N301" s="108" t="s">
        <v>775</v>
      </c>
      <c r="O301" s="103">
        <v>214870</v>
      </c>
      <c r="P301" s="105" t="s">
        <v>776</v>
      </c>
    </row>
    <row r="302" spans="1:16" ht="16.5" customHeight="1" x14ac:dyDescent="0.3">
      <c r="A302" s="2">
        <v>295</v>
      </c>
      <c r="B302" s="9" t="s">
        <v>78</v>
      </c>
      <c r="C302" s="104" t="s">
        <v>767</v>
      </c>
      <c r="D302" s="9"/>
      <c r="E302" s="9"/>
      <c r="F302" s="104" t="s">
        <v>768</v>
      </c>
      <c r="G302" s="104" t="s">
        <v>52</v>
      </c>
      <c r="H302" s="104" t="s">
        <v>777</v>
      </c>
      <c r="I302" s="105" t="s">
        <v>778</v>
      </c>
      <c r="J302" s="104" t="s">
        <v>87</v>
      </c>
      <c r="K302" s="40"/>
      <c r="L302" s="106">
        <v>1</v>
      </c>
      <c r="M302" s="106">
        <v>7.3</v>
      </c>
      <c r="N302" s="108" t="s">
        <v>779</v>
      </c>
      <c r="O302" s="103">
        <v>649920</v>
      </c>
      <c r="P302" s="105" t="s">
        <v>765</v>
      </c>
    </row>
    <row r="303" spans="1:16" ht="16.5" customHeight="1" x14ac:dyDescent="0.3">
      <c r="A303" s="9">
        <v>296</v>
      </c>
      <c r="B303" s="9" t="s">
        <v>78</v>
      </c>
      <c r="C303" s="104" t="s">
        <v>767</v>
      </c>
      <c r="D303" s="7"/>
      <c r="E303" s="7"/>
      <c r="F303" s="104" t="s">
        <v>768</v>
      </c>
      <c r="G303" s="104" t="s">
        <v>52</v>
      </c>
      <c r="H303" s="104" t="s">
        <v>668</v>
      </c>
      <c r="I303" s="105" t="s">
        <v>780</v>
      </c>
      <c r="J303" s="104" t="s">
        <v>51</v>
      </c>
      <c r="K303" s="40"/>
      <c r="L303" s="106">
        <v>1</v>
      </c>
      <c r="M303" s="106">
        <v>20</v>
      </c>
      <c r="N303" s="109" t="s">
        <v>781</v>
      </c>
      <c r="O303" s="103">
        <v>356180</v>
      </c>
      <c r="P303" s="110" t="s">
        <v>782</v>
      </c>
    </row>
    <row r="304" spans="1:16" ht="16.5" customHeight="1" x14ac:dyDescent="0.3">
      <c r="A304" s="2">
        <v>297</v>
      </c>
      <c r="B304" s="9" t="s">
        <v>78</v>
      </c>
      <c r="C304" s="104" t="s">
        <v>767</v>
      </c>
      <c r="D304" s="7"/>
      <c r="E304" s="7"/>
      <c r="F304" s="104" t="s">
        <v>768</v>
      </c>
      <c r="G304" s="104" t="s">
        <v>52</v>
      </c>
      <c r="H304" s="104" t="s">
        <v>38</v>
      </c>
      <c r="I304" s="105" t="s">
        <v>780</v>
      </c>
      <c r="J304" s="104" t="s">
        <v>783</v>
      </c>
      <c r="K304" s="40"/>
      <c r="L304" s="106">
        <v>1</v>
      </c>
      <c r="M304" s="106">
        <v>8</v>
      </c>
      <c r="N304" s="109" t="s">
        <v>784</v>
      </c>
      <c r="O304" s="103">
        <v>288190</v>
      </c>
      <c r="P304" s="110" t="s">
        <v>782</v>
      </c>
    </row>
    <row r="305" spans="1:18" ht="16.5" customHeight="1" x14ac:dyDescent="0.3">
      <c r="A305" s="9">
        <v>298</v>
      </c>
      <c r="B305" s="9" t="s">
        <v>78</v>
      </c>
      <c r="C305" s="104" t="s">
        <v>767</v>
      </c>
      <c r="D305" s="7"/>
      <c r="E305" s="7"/>
      <c r="F305" s="104" t="s">
        <v>768</v>
      </c>
      <c r="G305" s="104" t="s">
        <v>52</v>
      </c>
      <c r="H305" s="104" t="s">
        <v>668</v>
      </c>
      <c r="I305" s="105" t="s">
        <v>780</v>
      </c>
      <c r="J305" s="104" t="s">
        <v>51</v>
      </c>
      <c r="K305" s="40"/>
      <c r="L305" s="106">
        <v>1</v>
      </c>
      <c r="M305" s="106">
        <v>8</v>
      </c>
      <c r="N305" s="109" t="s">
        <v>781</v>
      </c>
      <c r="O305" s="103">
        <v>382530</v>
      </c>
      <c r="P305" s="110" t="s">
        <v>785</v>
      </c>
    </row>
    <row r="306" spans="1:18" ht="16.5" customHeight="1" x14ac:dyDescent="0.3">
      <c r="A306" s="2">
        <v>299</v>
      </c>
      <c r="B306" s="9" t="s">
        <v>78</v>
      </c>
      <c r="C306" s="111" t="s">
        <v>767</v>
      </c>
      <c r="D306" s="7"/>
      <c r="E306" s="7"/>
      <c r="F306" s="111" t="s">
        <v>768</v>
      </c>
      <c r="G306" s="111" t="s">
        <v>52</v>
      </c>
      <c r="H306" s="111" t="s">
        <v>38</v>
      </c>
      <c r="I306" s="112" t="s">
        <v>786</v>
      </c>
      <c r="J306" s="111" t="s">
        <v>86</v>
      </c>
      <c r="K306" s="40"/>
      <c r="L306" s="113">
        <v>1</v>
      </c>
      <c r="M306" s="113">
        <v>12</v>
      </c>
      <c r="N306" s="111" t="s">
        <v>787</v>
      </c>
      <c r="O306" s="114">
        <v>164170</v>
      </c>
      <c r="P306" s="115" t="s">
        <v>788</v>
      </c>
    </row>
    <row r="307" spans="1:18" ht="16.5" customHeight="1" x14ac:dyDescent="0.3">
      <c r="A307" s="9">
        <v>300</v>
      </c>
      <c r="B307" s="9" t="s">
        <v>78</v>
      </c>
      <c r="C307" s="111" t="s">
        <v>767</v>
      </c>
      <c r="D307" s="7"/>
      <c r="E307" s="7"/>
      <c r="F307" s="111" t="s">
        <v>768</v>
      </c>
      <c r="G307" s="111" t="s">
        <v>52</v>
      </c>
      <c r="H307" s="111" t="s">
        <v>789</v>
      </c>
      <c r="I307" s="112" t="s">
        <v>790</v>
      </c>
      <c r="J307" s="111" t="s">
        <v>83</v>
      </c>
      <c r="K307" s="40"/>
      <c r="L307" s="113">
        <v>1</v>
      </c>
      <c r="M307" s="113">
        <v>19.600000000000001</v>
      </c>
      <c r="N307" s="111" t="s">
        <v>791</v>
      </c>
      <c r="O307" s="114">
        <v>835830</v>
      </c>
      <c r="P307" s="115" t="s">
        <v>788</v>
      </c>
    </row>
    <row r="308" spans="1:18" ht="16.5" customHeight="1" x14ac:dyDescent="0.3">
      <c r="A308" s="2">
        <v>301</v>
      </c>
      <c r="B308" s="9" t="s">
        <v>78</v>
      </c>
      <c r="C308" s="104" t="s">
        <v>760</v>
      </c>
      <c r="D308" s="9"/>
      <c r="E308" s="9"/>
      <c r="F308" s="104" t="s">
        <v>761</v>
      </c>
      <c r="G308" s="104" t="s">
        <v>52</v>
      </c>
      <c r="H308" s="104" t="s">
        <v>762</v>
      </c>
      <c r="I308" s="105" t="s">
        <v>763</v>
      </c>
      <c r="J308" s="104" t="s">
        <v>82</v>
      </c>
      <c r="K308" s="40"/>
      <c r="L308" s="106">
        <v>1</v>
      </c>
      <c r="M308" s="106">
        <v>30</v>
      </c>
      <c r="N308" s="104" t="s">
        <v>764</v>
      </c>
      <c r="O308" s="103">
        <v>101520</v>
      </c>
      <c r="P308" s="105" t="s">
        <v>765</v>
      </c>
    </row>
    <row r="309" spans="1:18" ht="16.5" customHeight="1" x14ac:dyDescent="0.3">
      <c r="A309" s="9">
        <v>302</v>
      </c>
      <c r="B309" s="9" t="s">
        <v>78</v>
      </c>
      <c r="C309" s="104" t="s">
        <v>760</v>
      </c>
      <c r="D309" s="9"/>
      <c r="E309" s="9"/>
      <c r="F309" s="104" t="s">
        <v>761</v>
      </c>
      <c r="G309" s="104" t="s">
        <v>52</v>
      </c>
      <c r="H309" s="104" t="s">
        <v>762</v>
      </c>
      <c r="I309" s="105" t="s">
        <v>763</v>
      </c>
      <c r="J309" s="104" t="s">
        <v>82</v>
      </c>
      <c r="K309" s="40"/>
      <c r="L309" s="106">
        <v>1</v>
      </c>
      <c r="M309" s="106">
        <v>30</v>
      </c>
      <c r="N309" s="104" t="s">
        <v>764</v>
      </c>
      <c r="O309" s="107">
        <v>106920</v>
      </c>
      <c r="P309" s="105" t="s">
        <v>766</v>
      </c>
    </row>
    <row r="310" spans="1:18" ht="16.5" customHeight="1" x14ac:dyDescent="0.3">
      <c r="A310" s="2">
        <v>303</v>
      </c>
      <c r="B310" s="9" t="s">
        <v>645</v>
      </c>
      <c r="C310" s="9" t="s">
        <v>183</v>
      </c>
      <c r="D310" s="9" t="s">
        <v>46</v>
      </c>
      <c r="E310" s="9" t="s">
        <v>47</v>
      </c>
      <c r="F310" s="9" t="s">
        <v>45</v>
      </c>
      <c r="G310" s="9" t="s">
        <v>110</v>
      </c>
      <c r="H310" s="9" t="s">
        <v>49</v>
      </c>
      <c r="I310" s="10" t="s">
        <v>367</v>
      </c>
      <c r="J310" s="9" t="s">
        <v>395</v>
      </c>
      <c r="K310" s="40">
        <v>756096</v>
      </c>
      <c r="L310" s="9">
        <v>2</v>
      </c>
      <c r="M310" s="69">
        <v>30</v>
      </c>
      <c r="N310" s="9" t="s">
        <v>368</v>
      </c>
      <c r="O310" s="12">
        <v>558310</v>
      </c>
      <c r="P310" s="12"/>
    </row>
    <row r="311" spans="1:18" ht="16.5" customHeight="1" x14ac:dyDescent="0.3">
      <c r="A311" s="9">
        <v>304</v>
      </c>
      <c r="B311" s="9" t="s">
        <v>646</v>
      </c>
      <c r="C311" s="47" t="s">
        <v>189</v>
      </c>
      <c r="D311" s="9" t="s">
        <v>369</v>
      </c>
      <c r="E311" s="9" t="s">
        <v>370</v>
      </c>
      <c r="F311" s="9" t="s">
        <v>371</v>
      </c>
      <c r="G311" s="9" t="s">
        <v>8</v>
      </c>
      <c r="H311" s="9" t="s">
        <v>647</v>
      </c>
      <c r="I311" s="10" t="s">
        <v>372</v>
      </c>
      <c r="J311" s="9" t="s">
        <v>6</v>
      </c>
      <c r="K311" s="40">
        <v>0</v>
      </c>
      <c r="L311" s="9">
        <v>7</v>
      </c>
      <c r="M311" s="69">
        <v>59.5</v>
      </c>
      <c r="N311" s="9" t="s">
        <v>373</v>
      </c>
      <c r="O311" s="12">
        <v>412000</v>
      </c>
      <c r="P311" s="12"/>
    </row>
    <row r="312" spans="1:18" ht="16.5" customHeight="1" x14ac:dyDescent="0.3">
      <c r="A312" s="2">
        <v>305</v>
      </c>
      <c r="B312" s="76" t="s">
        <v>646</v>
      </c>
      <c r="C312" s="77" t="s">
        <v>842</v>
      </c>
      <c r="D312" s="76" t="s">
        <v>843</v>
      </c>
      <c r="E312" s="76" t="s">
        <v>844</v>
      </c>
      <c r="F312" s="76" t="s">
        <v>845</v>
      </c>
      <c r="G312" s="76" t="s">
        <v>465</v>
      </c>
      <c r="H312" s="76" t="s">
        <v>521</v>
      </c>
      <c r="I312" s="78" t="s">
        <v>846</v>
      </c>
      <c r="J312" s="76" t="s">
        <v>6</v>
      </c>
      <c r="K312" s="79">
        <v>0</v>
      </c>
      <c r="L312" s="76">
        <v>1</v>
      </c>
      <c r="M312" s="80">
        <v>15</v>
      </c>
      <c r="N312" s="76" t="s">
        <v>847</v>
      </c>
      <c r="O312" s="141">
        <v>63000</v>
      </c>
      <c r="P312" s="141" t="s">
        <v>848</v>
      </c>
    </row>
    <row r="316" spans="1:18" ht="16.5" customHeight="1" x14ac:dyDescent="0.3">
      <c r="A316" s="20"/>
      <c r="B316" s="20"/>
      <c r="C316" s="20"/>
      <c r="D316" s="9" t="s">
        <v>67</v>
      </c>
      <c r="E316" s="9" t="s">
        <v>68</v>
      </c>
      <c r="F316" s="20"/>
      <c r="G316" s="20"/>
      <c r="H316" s="20"/>
      <c r="I316" s="20"/>
      <c r="J316" s="20"/>
      <c r="K316" s="40">
        <v>1404771</v>
      </c>
      <c r="L316" s="20"/>
      <c r="M316" s="20"/>
      <c r="N316" s="20"/>
      <c r="Q316" s="20"/>
      <c r="R316" s="20"/>
    </row>
    <row r="317" spans="1:18" ht="16.5" customHeight="1" x14ac:dyDescent="0.3">
      <c r="A317" s="20"/>
      <c r="B317" s="20"/>
      <c r="C317" s="20"/>
      <c r="D317" s="9" t="s">
        <v>849</v>
      </c>
      <c r="E317" s="9" t="s">
        <v>850</v>
      </c>
      <c r="F317" s="20"/>
      <c r="G317" s="20"/>
      <c r="H317" s="20"/>
      <c r="I317" s="20"/>
      <c r="J317" s="20"/>
      <c r="K317" s="9">
        <v>0</v>
      </c>
      <c r="L317" s="20"/>
      <c r="M317" s="20"/>
      <c r="N317" s="20"/>
      <c r="Q317" s="20"/>
      <c r="R317" s="20"/>
    </row>
    <row r="318" spans="1:18" ht="16.5" customHeight="1" x14ac:dyDescent="0.3">
      <c r="A318" s="20"/>
      <c r="B318" s="20"/>
      <c r="C318" s="20"/>
      <c r="D318" s="9" t="s">
        <v>387</v>
      </c>
      <c r="E318" s="9" t="s">
        <v>388</v>
      </c>
      <c r="F318" s="20"/>
      <c r="G318" s="20"/>
      <c r="H318" s="20"/>
      <c r="I318" s="20"/>
      <c r="J318" s="20"/>
      <c r="K318" s="57">
        <v>184056</v>
      </c>
      <c r="L318" s="20"/>
      <c r="M318" s="20"/>
      <c r="N318" s="20"/>
      <c r="Q318" s="20"/>
      <c r="R318" s="20"/>
    </row>
    <row r="319" spans="1:18" ht="16.5" customHeight="1" x14ac:dyDescent="0.3">
      <c r="A319" s="20"/>
      <c r="B319" s="20"/>
      <c r="C319" s="20"/>
      <c r="D319" s="9" t="s">
        <v>387</v>
      </c>
      <c r="E319" s="9" t="s">
        <v>388</v>
      </c>
      <c r="F319" s="20"/>
      <c r="G319" s="20"/>
      <c r="H319" s="20"/>
      <c r="I319" s="20"/>
      <c r="J319" s="20"/>
      <c r="K319" s="56"/>
      <c r="L319" s="20"/>
      <c r="M319" s="20"/>
      <c r="N319" s="20"/>
      <c r="Q319" s="20"/>
      <c r="R319" s="20"/>
    </row>
    <row r="320" spans="1:18" ht="16.5" customHeight="1" x14ac:dyDescent="0.3">
      <c r="A320" s="20"/>
      <c r="B320" s="20"/>
      <c r="C320" s="20"/>
      <c r="F320" s="20"/>
      <c r="G320" s="20"/>
      <c r="H320" s="20"/>
      <c r="I320" s="20"/>
      <c r="J320" s="20"/>
      <c r="L320" s="20"/>
      <c r="M320" s="20"/>
      <c r="N320" s="20"/>
      <c r="Q320" s="20"/>
      <c r="R320" s="20"/>
    </row>
    <row r="321" spans="1:18" ht="16.5" customHeight="1" x14ac:dyDescent="0.3">
      <c r="A321" s="20"/>
      <c r="B321" s="20"/>
      <c r="C321" s="20"/>
      <c r="F321" s="20"/>
      <c r="G321" s="20"/>
      <c r="H321" s="20"/>
      <c r="I321" s="20"/>
      <c r="J321" s="20"/>
      <c r="L321" s="20"/>
      <c r="M321" s="20"/>
      <c r="N321" s="20"/>
      <c r="Q321" s="20"/>
      <c r="R321" s="20"/>
    </row>
    <row r="322" spans="1:18" ht="16.5" customHeight="1" x14ac:dyDescent="0.3">
      <c r="A322" s="20"/>
      <c r="B322" s="20"/>
      <c r="C322" s="20"/>
      <c r="F322" s="20"/>
      <c r="G322" s="20"/>
      <c r="H322" s="20"/>
      <c r="I322" s="20"/>
      <c r="J322" s="20"/>
      <c r="L322" s="20"/>
      <c r="M322" s="20"/>
      <c r="N322" s="20"/>
      <c r="Q322" s="20"/>
      <c r="R322" s="20"/>
    </row>
    <row r="323" spans="1:18" ht="16.5" customHeight="1" x14ac:dyDescent="0.3">
      <c r="A323" s="20"/>
      <c r="B323" s="20"/>
      <c r="C323" s="20"/>
      <c r="F323" s="20"/>
      <c r="G323" s="20"/>
      <c r="H323" s="20"/>
      <c r="I323" s="20"/>
      <c r="J323" s="20"/>
      <c r="L323" s="20"/>
      <c r="M323" s="20"/>
      <c r="N323" s="20"/>
      <c r="Q323" s="20"/>
      <c r="R323" s="20"/>
    </row>
    <row r="324" spans="1:18" ht="16.5" customHeight="1" x14ac:dyDescent="0.3">
      <c r="A324" s="20"/>
      <c r="B324" s="20"/>
      <c r="C324" s="20"/>
      <c r="F324" s="20"/>
      <c r="G324" s="20"/>
      <c r="H324" s="20"/>
      <c r="I324" s="20"/>
      <c r="J324" s="20"/>
      <c r="L324" s="20"/>
      <c r="M324" s="20"/>
      <c r="N324" s="20"/>
      <c r="Q324" s="20"/>
      <c r="R324" s="20"/>
    </row>
    <row r="325" spans="1:18" ht="16.5" customHeight="1" x14ac:dyDescent="0.3">
      <c r="A325" s="20"/>
      <c r="B325" s="20"/>
      <c r="C325" s="20"/>
      <c r="F325" s="20"/>
      <c r="G325" s="20"/>
      <c r="H325" s="20"/>
      <c r="I325" s="20"/>
      <c r="J325" s="20"/>
      <c r="L325" s="20"/>
      <c r="M325" s="20"/>
      <c r="N325" s="20"/>
      <c r="Q325" s="20"/>
      <c r="R325" s="20"/>
    </row>
    <row r="326" spans="1:18" ht="16.5" customHeight="1" x14ac:dyDescent="0.3">
      <c r="A326" s="20"/>
      <c r="B326" s="20"/>
      <c r="C326" s="20"/>
      <c r="F326" s="20"/>
      <c r="G326" s="20"/>
      <c r="H326" s="20"/>
      <c r="I326" s="20"/>
      <c r="J326" s="20"/>
      <c r="L326" s="20"/>
      <c r="M326" s="20"/>
      <c r="N326" s="20"/>
      <c r="Q326" s="20"/>
      <c r="R326" s="20"/>
    </row>
    <row r="327" spans="1:18" ht="16.5" customHeight="1" x14ac:dyDescent="0.3">
      <c r="A327" s="20"/>
      <c r="B327" s="20"/>
      <c r="C327" s="20"/>
      <c r="F327" s="20"/>
      <c r="G327" s="20"/>
      <c r="H327" s="20"/>
      <c r="I327" s="20"/>
      <c r="J327" s="20"/>
      <c r="L327" s="20"/>
      <c r="M327" s="20"/>
      <c r="N327" s="20"/>
      <c r="Q327" s="20"/>
      <c r="R327" s="20"/>
    </row>
    <row r="328" spans="1:18" ht="16.5" customHeight="1" x14ac:dyDescent="0.3">
      <c r="B328" s="20"/>
      <c r="C328" s="20"/>
      <c r="F328" s="20"/>
      <c r="G328" s="20"/>
      <c r="H328" s="20"/>
      <c r="I328" s="20"/>
      <c r="J328" s="20"/>
      <c r="L328" s="20"/>
      <c r="M328" s="20"/>
      <c r="N328" s="20"/>
    </row>
    <row r="329" spans="1:18" ht="16.5" customHeight="1" x14ac:dyDescent="0.3">
      <c r="B329" s="20"/>
      <c r="C329" s="20"/>
      <c r="F329" s="20"/>
      <c r="G329" s="20"/>
      <c r="H329" s="20"/>
      <c r="I329" s="20"/>
      <c r="J329" s="20"/>
      <c r="L329" s="20"/>
      <c r="M329" s="20"/>
      <c r="N329" s="20"/>
    </row>
  </sheetData>
  <autoFilter ref="A6:P312" xr:uid="{00000000-0009-0000-0000-000004000000}">
    <sortState ref="A8:P312">
      <sortCondition ref="B8"/>
    </sortState>
  </autoFilter>
  <sortState ref="A8:P309">
    <sortCondition ref="B8"/>
  </sortState>
  <phoneticPr fontId="2" type="noConversion"/>
  <conditionalFormatting sqref="N21 N175:N182 N67:N74 N76:N84 N86:N88">
    <cfRule type="duplicateValues" dxfId="0" priority="1"/>
  </conditionalFormatting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F2745"/>
  <sheetViews>
    <sheetView workbookViewId="0">
      <selection activeCell="F35" sqref="F35"/>
    </sheetView>
  </sheetViews>
  <sheetFormatPr defaultRowHeight="16.5" x14ac:dyDescent="0.3"/>
  <cols>
    <col min="1" max="1" width="27.625" style="1" customWidth="1"/>
    <col min="2" max="2" width="14.75" style="1" customWidth="1"/>
    <col min="3" max="4" width="16.625" style="122" bestFit="1" customWidth="1"/>
    <col min="5" max="6" width="17.875" bestFit="1" customWidth="1"/>
  </cols>
  <sheetData>
    <row r="1" spans="1:6" ht="33" x14ac:dyDescent="0.3">
      <c r="A1" s="3" t="s">
        <v>0</v>
      </c>
      <c r="B1" s="3" t="s">
        <v>1</v>
      </c>
      <c r="C1" s="166" t="s">
        <v>888</v>
      </c>
      <c r="D1" s="166" t="s">
        <v>887</v>
      </c>
      <c r="E1" s="166" t="s">
        <v>886</v>
      </c>
      <c r="F1" s="166" t="s">
        <v>885</v>
      </c>
    </row>
    <row r="2" spans="1:6" x14ac:dyDescent="0.3">
      <c r="A2" s="6"/>
      <c r="B2" s="6"/>
      <c r="C2" s="162">
        <v>179076077</v>
      </c>
      <c r="D2" s="162">
        <v>74697575.600000009</v>
      </c>
      <c r="E2" s="162">
        <v>179445982</v>
      </c>
      <c r="F2" s="162">
        <f>SUM(F4:F48)</f>
        <v>67409100</v>
      </c>
    </row>
    <row r="3" spans="1:6" x14ac:dyDescent="0.3">
      <c r="A3" s="6"/>
      <c r="B3" s="6" t="s">
        <v>889</v>
      </c>
      <c r="C3" s="162">
        <f>C2/49</f>
        <v>3654613.8163265307</v>
      </c>
      <c r="D3" s="162"/>
      <c r="E3" s="162">
        <f>E2/45</f>
        <v>3987688.4888888891</v>
      </c>
      <c r="F3" s="162"/>
    </row>
    <row r="4" spans="1:6" x14ac:dyDescent="0.3">
      <c r="A4" s="2" t="s">
        <v>65</v>
      </c>
      <c r="B4" s="2">
        <v>3128118270</v>
      </c>
      <c r="C4" s="165">
        <v>644448</v>
      </c>
      <c r="D4" s="163">
        <v>225260</v>
      </c>
      <c r="E4" s="122">
        <v>1872035</v>
      </c>
      <c r="F4" s="122">
        <v>744187</v>
      </c>
    </row>
    <row r="5" spans="1:6" x14ac:dyDescent="0.3">
      <c r="A5" s="75" t="s">
        <v>880</v>
      </c>
      <c r="B5" s="75">
        <v>5148169114</v>
      </c>
      <c r="C5" s="165">
        <v>5398713</v>
      </c>
      <c r="D5" s="163">
        <v>1841069</v>
      </c>
      <c r="E5" s="122">
        <v>5107866</v>
      </c>
      <c r="F5" s="122">
        <v>1383838</v>
      </c>
    </row>
    <row r="6" spans="1:6" x14ac:dyDescent="0.3">
      <c r="A6" s="7" t="s">
        <v>56</v>
      </c>
      <c r="B6" s="9">
        <v>5158135048</v>
      </c>
      <c r="C6" s="165">
        <v>4277478</v>
      </c>
      <c r="D6" s="163">
        <v>1243491</v>
      </c>
      <c r="E6" s="122">
        <v>3038886</v>
      </c>
      <c r="F6" s="122">
        <v>944127</v>
      </c>
    </row>
    <row r="7" spans="1:6" x14ac:dyDescent="0.3">
      <c r="A7" s="9" t="s">
        <v>41</v>
      </c>
      <c r="B7" s="9">
        <v>3088120914</v>
      </c>
      <c r="C7" s="165">
        <v>8379755</v>
      </c>
      <c r="D7" s="163">
        <v>3288461</v>
      </c>
      <c r="E7" s="122">
        <v>8912854</v>
      </c>
      <c r="F7" s="122">
        <v>3449403</v>
      </c>
    </row>
    <row r="8" spans="1:6" x14ac:dyDescent="0.3">
      <c r="A8" s="7" t="s">
        <v>90</v>
      </c>
      <c r="B8" s="9">
        <v>2158702334</v>
      </c>
      <c r="C8" s="165">
        <v>1757217</v>
      </c>
      <c r="D8" s="163">
        <v>688682.5</v>
      </c>
      <c r="E8" s="122">
        <v>1322218</v>
      </c>
      <c r="F8" s="122">
        <v>720150</v>
      </c>
    </row>
    <row r="9" spans="1:6" x14ac:dyDescent="0.3">
      <c r="A9" s="84" t="s">
        <v>878</v>
      </c>
      <c r="B9" s="84">
        <v>1428105759</v>
      </c>
      <c r="C9" s="165">
        <v>4369891</v>
      </c>
      <c r="D9" s="163">
        <v>2316442.7999999998</v>
      </c>
      <c r="E9" s="122">
        <v>4157987</v>
      </c>
      <c r="F9" s="122">
        <v>2349701</v>
      </c>
    </row>
    <row r="10" spans="1:6" x14ac:dyDescent="0.3">
      <c r="A10" s="84" t="s">
        <v>200</v>
      </c>
      <c r="B10" s="84">
        <v>2208786369</v>
      </c>
      <c r="C10" s="165">
        <v>7424692</v>
      </c>
      <c r="D10" s="163">
        <v>10375336</v>
      </c>
      <c r="E10" s="122">
        <v>4791209</v>
      </c>
      <c r="F10" s="122">
        <v>4660912</v>
      </c>
    </row>
    <row r="11" spans="1:6" x14ac:dyDescent="0.3">
      <c r="A11" s="9" t="s">
        <v>63</v>
      </c>
      <c r="B11" s="9">
        <v>1388142828</v>
      </c>
      <c r="C11" s="165">
        <v>776573</v>
      </c>
      <c r="D11" s="163">
        <v>61287.4</v>
      </c>
      <c r="E11" s="122">
        <v>648095</v>
      </c>
      <c r="F11" s="122">
        <v>45861</v>
      </c>
    </row>
    <row r="12" spans="1:6" x14ac:dyDescent="0.3">
      <c r="A12" s="7" t="s">
        <v>91</v>
      </c>
      <c r="B12" s="9">
        <v>1308144822</v>
      </c>
      <c r="C12" s="165">
        <v>858042</v>
      </c>
      <c r="D12" s="163">
        <v>261011.5</v>
      </c>
      <c r="E12" s="122">
        <v>1368721</v>
      </c>
      <c r="F12" s="122">
        <v>390580</v>
      </c>
    </row>
    <row r="13" spans="1:6" x14ac:dyDescent="0.3">
      <c r="A13" s="7" t="s">
        <v>60</v>
      </c>
      <c r="B13" s="9">
        <v>3078105152</v>
      </c>
      <c r="C13" s="165">
        <v>1898113</v>
      </c>
      <c r="D13" s="163">
        <v>587336.19999999995</v>
      </c>
      <c r="E13" s="122">
        <v>1567237</v>
      </c>
      <c r="F13" s="122">
        <v>560593</v>
      </c>
    </row>
    <row r="14" spans="1:6" x14ac:dyDescent="0.3">
      <c r="A14" s="84" t="s">
        <v>650</v>
      </c>
      <c r="B14" s="84">
        <v>1068124691</v>
      </c>
      <c r="C14" s="165">
        <v>46355682</v>
      </c>
      <c r="D14" s="163">
        <v>20015481.5</v>
      </c>
      <c r="E14" s="122">
        <v>60116132</v>
      </c>
      <c r="F14" s="122">
        <v>20534413</v>
      </c>
    </row>
    <row r="15" spans="1:6" x14ac:dyDescent="0.3">
      <c r="A15" s="7" t="s">
        <v>74</v>
      </c>
      <c r="B15" s="9">
        <v>1278219187</v>
      </c>
      <c r="C15" s="165">
        <v>546098</v>
      </c>
      <c r="D15" s="163">
        <v>130818</v>
      </c>
      <c r="E15" s="122">
        <v>231020</v>
      </c>
      <c r="F15" s="122">
        <v>59524</v>
      </c>
    </row>
    <row r="16" spans="1:6" x14ac:dyDescent="0.3">
      <c r="A16" s="164" t="s">
        <v>881</v>
      </c>
      <c r="B16" s="75">
        <v>5118111175</v>
      </c>
      <c r="C16" s="165">
        <v>0</v>
      </c>
      <c r="D16" s="163">
        <v>0</v>
      </c>
      <c r="E16" s="122">
        <v>11133</v>
      </c>
      <c r="F16" s="122">
        <v>3500</v>
      </c>
    </row>
    <row r="17" spans="1:6" x14ac:dyDescent="0.3">
      <c r="A17" s="76" t="s">
        <v>870</v>
      </c>
      <c r="B17" s="76">
        <v>4128200738</v>
      </c>
      <c r="C17" s="165">
        <v>6288056</v>
      </c>
      <c r="D17" s="163">
        <v>2254771.7000000002</v>
      </c>
      <c r="E17" s="122">
        <v>6327219</v>
      </c>
      <c r="F17" s="122">
        <v>2356151</v>
      </c>
    </row>
    <row r="18" spans="1:6" x14ac:dyDescent="0.3">
      <c r="A18" s="2" t="s">
        <v>70</v>
      </c>
      <c r="B18" s="2">
        <v>3018128609</v>
      </c>
      <c r="C18" s="165">
        <v>1644182</v>
      </c>
      <c r="D18" s="163">
        <v>566156.1</v>
      </c>
      <c r="E18" s="122">
        <v>2135154</v>
      </c>
      <c r="F18" s="122">
        <v>770162</v>
      </c>
    </row>
    <row r="19" spans="1:6" x14ac:dyDescent="0.3">
      <c r="A19" s="75" t="s">
        <v>864</v>
      </c>
      <c r="B19" s="75">
        <v>3088112262</v>
      </c>
      <c r="C19" s="165">
        <v>845439</v>
      </c>
      <c r="D19" s="163">
        <v>273206.8</v>
      </c>
      <c r="E19" s="122">
        <v>1334639</v>
      </c>
      <c r="F19" s="122">
        <v>469497</v>
      </c>
    </row>
    <row r="20" spans="1:6" x14ac:dyDescent="0.3">
      <c r="A20" s="7" t="s">
        <v>21</v>
      </c>
      <c r="B20" s="9">
        <v>5088120834</v>
      </c>
      <c r="C20" s="165">
        <v>4251353</v>
      </c>
      <c r="D20" s="163">
        <v>1660879.5</v>
      </c>
      <c r="E20" s="122">
        <v>3783107</v>
      </c>
      <c r="F20" s="122">
        <v>1455924</v>
      </c>
    </row>
    <row r="21" spans="1:6" x14ac:dyDescent="0.3">
      <c r="A21" s="18" t="s">
        <v>877</v>
      </c>
      <c r="B21" s="18">
        <v>4078107799</v>
      </c>
      <c r="C21" s="165">
        <v>6354750</v>
      </c>
      <c r="D21" s="163">
        <v>1860710.6</v>
      </c>
      <c r="E21" s="122">
        <v>3973133</v>
      </c>
      <c r="F21" s="122">
        <v>1071599</v>
      </c>
    </row>
    <row r="22" spans="1:6" x14ac:dyDescent="0.3">
      <c r="A22" s="7" t="s">
        <v>59</v>
      </c>
      <c r="B22" s="9">
        <v>5058156124</v>
      </c>
      <c r="C22" s="165">
        <v>5522572</v>
      </c>
      <c r="D22" s="163">
        <v>1755827.3</v>
      </c>
      <c r="E22" s="122">
        <v>5714477</v>
      </c>
      <c r="F22" s="122">
        <v>2045622</v>
      </c>
    </row>
    <row r="23" spans="1:6" x14ac:dyDescent="0.3">
      <c r="A23" s="84" t="s">
        <v>828</v>
      </c>
      <c r="B23" s="84">
        <v>2048199666</v>
      </c>
      <c r="C23" s="165">
        <v>29576753</v>
      </c>
      <c r="D23" s="163">
        <v>8221884.5999999996</v>
      </c>
      <c r="E23" s="122">
        <v>27614796</v>
      </c>
      <c r="F23" s="122">
        <v>8509294</v>
      </c>
    </row>
    <row r="24" spans="1:6" x14ac:dyDescent="0.3">
      <c r="A24" s="76" t="s">
        <v>871</v>
      </c>
      <c r="B24" s="76">
        <v>4128123068</v>
      </c>
      <c r="C24" s="165">
        <v>306568</v>
      </c>
      <c r="D24" s="163">
        <v>121495</v>
      </c>
      <c r="E24" s="122">
        <v>533157</v>
      </c>
      <c r="F24" s="122">
        <v>224320</v>
      </c>
    </row>
    <row r="25" spans="1:6" x14ac:dyDescent="0.3">
      <c r="A25" s="84" t="s">
        <v>879</v>
      </c>
      <c r="B25" s="84">
        <v>1208683556</v>
      </c>
      <c r="C25" s="165">
        <v>1890360</v>
      </c>
      <c r="D25" s="163">
        <v>767029</v>
      </c>
      <c r="E25" s="122">
        <v>1447701</v>
      </c>
      <c r="F25" s="122">
        <v>640105</v>
      </c>
    </row>
    <row r="26" spans="1:6" x14ac:dyDescent="0.3">
      <c r="A26" s="75" t="s">
        <v>882</v>
      </c>
      <c r="B26" s="75">
        <v>5118105902</v>
      </c>
      <c r="C26" s="165">
        <v>1541877</v>
      </c>
      <c r="D26" s="163">
        <v>577355</v>
      </c>
      <c r="E26" s="122">
        <v>1600939</v>
      </c>
      <c r="F26" s="122">
        <v>665000</v>
      </c>
    </row>
    <row r="27" spans="1:6" x14ac:dyDescent="0.3">
      <c r="A27" s="75" t="s">
        <v>883</v>
      </c>
      <c r="B27" s="75">
        <v>5118200452</v>
      </c>
      <c r="C27" s="165">
        <v>484545</v>
      </c>
      <c r="D27" s="163">
        <v>132869.20000000001</v>
      </c>
      <c r="E27" s="122">
        <v>879317</v>
      </c>
      <c r="F27" s="122">
        <v>241666</v>
      </c>
    </row>
    <row r="28" spans="1:6" x14ac:dyDescent="0.3">
      <c r="A28" s="8" t="s">
        <v>72</v>
      </c>
      <c r="B28" s="8">
        <v>5088202930</v>
      </c>
      <c r="C28" s="165">
        <v>902427</v>
      </c>
      <c r="D28" s="163">
        <v>260612.4</v>
      </c>
      <c r="E28" s="122">
        <v>1000443</v>
      </c>
      <c r="F28" s="122">
        <v>319308</v>
      </c>
    </row>
    <row r="29" spans="1:6" x14ac:dyDescent="0.3">
      <c r="A29" s="84" t="s">
        <v>26</v>
      </c>
      <c r="B29" s="84">
        <v>1378203149</v>
      </c>
      <c r="C29" s="165">
        <v>514546</v>
      </c>
      <c r="D29" s="163">
        <v>213850</v>
      </c>
      <c r="E29" s="122">
        <v>311847</v>
      </c>
      <c r="F29" s="122">
        <v>143565</v>
      </c>
    </row>
    <row r="30" spans="1:6" x14ac:dyDescent="0.3">
      <c r="A30" s="76" t="s">
        <v>872</v>
      </c>
      <c r="B30" s="76">
        <v>4118111045</v>
      </c>
      <c r="C30" s="165">
        <v>1201247</v>
      </c>
      <c r="D30" s="163">
        <v>379672.1</v>
      </c>
      <c r="E30" s="122">
        <v>1193520</v>
      </c>
      <c r="F30" s="122">
        <v>417215</v>
      </c>
    </row>
    <row r="31" spans="1:6" x14ac:dyDescent="0.3">
      <c r="A31" s="9" t="s">
        <v>73</v>
      </c>
      <c r="B31" s="9">
        <v>1095262020</v>
      </c>
      <c r="C31" s="165">
        <v>409592</v>
      </c>
      <c r="D31" s="163">
        <v>152215</v>
      </c>
      <c r="E31" s="122">
        <v>268598</v>
      </c>
      <c r="F31" s="122">
        <v>99065</v>
      </c>
    </row>
    <row r="32" spans="1:6" x14ac:dyDescent="0.3">
      <c r="A32" s="75" t="s">
        <v>865</v>
      </c>
      <c r="B32" s="75">
        <v>3128201854</v>
      </c>
      <c r="C32" s="165">
        <v>2708512</v>
      </c>
      <c r="D32" s="163">
        <v>925084.2</v>
      </c>
      <c r="E32" s="122">
        <v>2019050</v>
      </c>
      <c r="F32" s="122">
        <v>743702</v>
      </c>
    </row>
    <row r="33" spans="1:6" x14ac:dyDescent="0.3">
      <c r="A33" s="8" t="s">
        <v>69</v>
      </c>
      <c r="B33" s="8">
        <v>6102445474</v>
      </c>
      <c r="C33" s="165">
        <v>432772</v>
      </c>
      <c r="D33" s="163">
        <v>180800</v>
      </c>
      <c r="E33" s="122">
        <v>427120</v>
      </c>
      <c r="F33" s="122">
        <v>204250</v>
      </c>
    </row>
    <row r="34" spans="1:6" x14ac:dyDescent="0.3">
      <c r="A34" s="75" t="s">
        <v>884</v>
      </c>
      <c r="B34" s="75">
        <v>5118205914</v>
      </c>
      <c r="C34" s="165">
        <v>3953075</v>
      </c>
      <c r="D34" s="163">
        <v>1283894</v>
      </c>
      <c r="E34" s="122">
        <v>1063039</v>
      </c>
      <c r="F34" s="122">
        <v>372902</v>
      </c>
    </row>
    <row r="35" spans="1:6" x14ac:dyDescent="0.3">
      <c r="A35" s="2" t="s">
        <v>71</v>
      </c>
      <c r="B35" s="2">
        <v>6108208988</v>
      </c>
      <c r="C35" s="165">
        <v>2179171</v>
      </c>
      <c r="D35" s="163">
        <v>682890</v>
      </c>
      <c r="E35" s="122">
        <v>1006971</v>
      </c>
      <c r="F35" s="122">
        <v>383595</v>
      </c>
    </row>
    <row r="36" spans="1:6" x14ac:dyDescent="0.3">
      <c r="A36" s="76" t="s">
        <v>873</v>
      </c>
      <c r="B36" s="76">
        <v>4108152062</v>
      </c>
      <c r="C36" s="165">
        <v>1780661</v>
      </c>
      <c r="D36" s="163">
        <v>1195458.3999999999</v>
      </c>
      <c r="E36" s="122">
        <v>1729571</v>
      </c>
      <c r="F36" s="122">
        <v>1535641</v>
      </c>
    </row>
    <row r="37" spans="1:6" x14ac:dyDescent="0.3">
      <c r="A37" s="76" t="s">
        <v>874</v>
      </c>
      <c r="B37" s="76">
        <v>6168200489</v>
      </c>
      <c r="C37" s="165">
        <v>1165257</v>
      </c>
      <c r="D37" s="163">
        <v>1194451</v>
      </c>
      <c r="E37" s="122">
        <v>1085293</v>
      </c>
      <c r="F37" s="122">
        <v>1116356</v>
      </c>
    </row>
    <row r="38" spans="1:6" x14ac:dyDescent="0.3">
      <c r="A38" s="75" t="s">
        <v>866</v>
      </c>
      <c r="B38" s="75">
        <v>3088135232</v>
      </c>
      <c r="C38" s="165">
        <v>488976</v>
      </c>
      <c r="D38" s="163">
        <v>205810</v>
      </c>
      <c r="E38" s="122">
        <v>525479</v>
      </c>
      <c r="F38" s="122">
        <v>243270</v>
      </c>
    </row>
    <row r="39" spans="1:6" x14ac:dyDescent="0.3">
      <c r="A39" s="76" t="s">
        <v>875</v>
      </c>
      <c r="B39" s="76">
        <v>6168200849</v>
      </c>
      <c r="C39" s="165">
        <v>939248</v>
      </c>
      <c r="D39" s="163">
        <v>460183</v>
      </c>
      <c r="E39" s="122">
        <v>809267</v>
      </c>
      <c r="F39" s="122">
        <v>410875</v>
      </c>
    </row>
    <row r="40" spans="1:6" x14ac:dyDescent="0.3">
      <c r="A40" s="84" t="s">
        <v>194</v>
      </c>
      <c r="B40" s="84">
        <v>1330325210</v>
      </c>
      <c r="C40" s="165">
        <v>503515</v>
      </c>
      <c r="D40" s="163">
        <v>242042</v>
      </c>
      <c r="E40" s="122">
        <v>952624</v>
      </c>
      <c r="F40" s="122">
        <v>312808</v>
      </c>
    </row>
    <row r="41" spans="1:6" x14ac:dyDescent="0.3">
      <c r="A41" s="18" t="s">
        <v>829</v>
      </c>
      <c r="B41" s="18">
        <v>4058108021</v>
      </c>
      <c r="C41" s="165">
        <v>2667282</v>
      </c>
      <c r="D41" s="163">
        <v>1100148</v>
      </c>
      <c r="E41" s="122">
        <v>876293</v>
      </c>
      <c r="F41" s="122">
        <v>344901</v>
      </c>
    </row>
    <row r="42" spans="1:6" x14ac:dyDescent="0.3">
      <c r="A42" s="9" t="s">
        <v>22</v>
      </c>
      <c r="B42" s="9">
        <v>5118115638</v>
      </c>
      <c r="C42" s="165">
        <v>883637</v>
      </c>
      <c r="D42" s="163">
        <v>325700</v>
      </c>
      <c r="E42" s="122">
        <v>987231</v>
      </c>
      <c r="F42" s="122">
        <v>415277</v>
      </c>
    </row>
    <row r="43" spans="1:6" x14ac:dyDescent="0.3">
      <c r="A43" s="75" t="s">
        <v>830</v>
      </c>
      <c r="B43" s="75">
        <v>6150792747</v>
      </c>
      <c r="C43" s="165">
        <v>7486607</v>
      </c>
      <c r="D43" s="163">
        <v>3354290</v>
      </c>
      <c r="E43" s="122">
        <v>5683235</v>
      </c>
      <c r="F43" s="122">
        <v>2066332</v>
      </c>
    </row>
    <row r="44" spans="1:6" x14ac:dyDescent="0.3">
      <c r="A44" s="75" t="s">
        <v>867</v>
      </c>
      <c r="B44" s="75">
        <v>3128201776</v>
      </c>
      <c r="C44" s="165">
        <v>8077373</v>
      </c>
      <c r="D44" s="163">
        <v>2754204</v>
      </c>
      <c r="E44" s="122">
        <v>9422628</v>
      </c>
      <c r="F44" s="122">
        <v>3499771</v>
      </c>
    </row>
    <row r="45" spans="1:6" x14ac:dyDescent="0.3">
      <c r="A45" s="164" t="s">
        <v>868</v>
      </c>
      <c r="B45" s="75">
        <v>3128175117</v>
      </c>
      <c r="C45" s="165">
        <v>0</v>
      </c>
      <c r="D45" s="163">
        <v>0</v>
      </c>
      <c r="E45" s="122">
        <v>131601</v>
      </c>
      <c r="F45" s="122">
        <v>25372</v>
      </c>
    </row>
    <row r="46" spans="1:6" x14ac:dyDescent="0.3">
      <c r="A46" s="140" t="s">
        <v>869</v>
      </c>
      <c r="B46" s="140">
        <v>3038208547</v>
      </c>
      <c r="C46" s="165">
        <v>602475</v>
      </c>
      <c r="D46" s="163">
        <v>355170</v>
      </c>
      <c r="E46" s="122">
        <v>532771</v>
      </c>
      <c r="F46" s="122">
        <v>221840</v>
      </c>
    </row>
    <row r="47" spans="1:6" x14ac:dyDescent="0.3">
      <c r="A47" s="76" t="s">
        <v>876</v>
      </c>
      <c r="B47" s="76">
        <v>6168165336</v>
      </c>
      <c r="C47" s="165">
        <v>0</v>
      </c>
      <c r="D47" s="163">
        <v>0</v>
      </c>
      <c r="E47" s="122">
        <v>246246</v>
      </c>
      <c r="F47" s="122">
        <v>37175</v>
      </c>
    </row>
    <row r="48" spans="1:6" x14ac:dyDescent="0.3">
      <c r="A48" s="7" t="s">
        <v>37</v>
      </c>
      <c r="B48" s="7">
        <v>1248637995</v>
      </c>
      <c r="C48" s="165">
        <v>786547</v>
      </c>
      <c r="D48" s="163">
        <v>204239.8</v>
      </c>
      <c r="E48" s="122">
        <v>684123</v>
      </c>
      <c r="F48" s="122">
        <v>199751</v>
      </c>
    </row>
    <row r="49" spans="1:4" x14ac:dyDescent="0.3">
      <c r="A49"/>
      <c r="B49"/>
      <c r="C49"/>
      <c r="D49"/>
    </row>
    <row r="50" spans="1:4" x14ac:dyDescent="0.3">
      <c r="A50"/>
      <c r="B50"/>
      <c r="C50"/>
      <c r="D50"/>
    </row>
    <row r="51" spans="1:4" x14ac:dyDescent="0.3">
      <c r="A51"/>
      <c r="B51"/>
      <c r="C51"/>
      <c r="D51"/>
    </row>
    <row r="52" spans="1:4" x14ac:dyDescent="0.3">
      <c r="A52"/>
      <c r="B52"/>
      <c r="C52"/>
      <c r="D52"/>
    </row>
    <row r="53" spans="1:4" x14ac:dyDescent="0.3">
      <c r="A53"/>
      <c r="B53"/>
      <c r="C53"/>
      <c r="D53"/>
    </row>
    <row r="54" spans="1:4" x14ac:dyDescent="0.3">
      <c r="A54"/>
      <c r="B54"/>
      <c r="C54"/>
      <c r="D54"/>
    </row>
    <row r="55" spans="1:4" x14ac:dyDescent="0.3">
      <c r="A55"/>
      <c r="B55"/>
      <c r="C55"/>
      <c r="D55"/>
    </row>
    <row r="56" spans="1:4" x14ac:dyDescent="0.3">
      <c r="A56"/>
      <c r="B56"/>
      <c r="C56"/>
      <c r="D56"/>
    </row>
    <row r="57" spans="1:4" x14ac:dyDescent="0.3">
      <c r="A57"/>
      <c r="B57"/>
      <c r="C57"/>
      <c r="D57"/>
    </row>
    <row r="58" spans="1:4" x14ac:dyDescent="0.3">
      <c r="A58"/>
      <c r="B58"/>
      <c r="C58"/>
      <c r="D58"/>
    </row>
    <row r="59" spans="1:4" x14ac:dyDescent="0.3">
      <c r="A59"/>
      <c r="B59"/>
      <c r="C59"/>
      <c r="D59"/>
    </row>
    <row r="60" spans="1:4" x14ac:dyDescent="0.3">
      <c r="A60"/>
      <c r="B60"/>
    </row>
    <row r="61" spans="1:4" x14ac:dyDescent="0.3">
      <c r="A61"/>
      <c r="B61"/>
    </row>
    <row r="62" spans="1:4" x14ac:dyDescent="0.3">
      <c r="A62"/>
      <c r="B62"/>
    </row>
    <row r="63" spans="1:4" x14ac:dyDescent="0.3">
      <c r="A63"/>
      <c r="B63"/>
    </row>
    <row r="64" spans="1:4" x14ac:dyDescent="0.3">
      <c r="A64"/>
      <c r="B64"/>
    </row>
    <row r="65" spans="1:2" x14ac:dyDescent="0.3">
      <c r="A65"/>
      <c r="B65"/>
    </row>
    <row r="66" spans="1:2" x14ac:dyDescent="0.3">
      <c r="A66"/>
      <c r="B66"/>
    </row>
    <row r="67" spans="1:2" x14ac:dyDescent="0.3">
      <c r="A67"/>
      <c r="B67"/>
    </row>
    <row r="68" spans="1:2" x14ac:dyDescent="0.3">
      <c r="A68"/>
      <c r="B68"/>
    </row>
    <row r="69" spans="1:2" x14ac:dyDescent="0.3">
      <c r="A69"/>
      <c r="B69"/>
    </row>
    <row r="70" spans="1:2" x14ac:dyDescent="0.3">
      <c r="A70"/>
      <c r="B70"/>
    </row>
    <row r="71" spans="1:2" x14ac:dyDescent="0.3">
      <c r="A71"/>
      <c r="B71"/>
    </row>
    <row r="72" spans="1:2" x14ac:dyDescent="0.3">
      <c r="A72"/>
      <c r="B72"/>
    </row>
    <row r="73" spans="1:2" x14ac:dyDescent="0.3">
      <c r="A73"/>
      <c r="B73"/>
    </row>
    <row r="74" spans="1:2" x14ac:dyDescent="0.3">
      <c r="A74"/>
      <c r="B74"/>
    </row>
    <row r="75" spans="1:2" x14ac:dyDescent="0.3">
      <c r="A75"/>
      <c r="B75"/>
    </row>
    <row r="76" spans="1:2" x14ac:dyDescent="0.3">
      <c r="A76"/>
      <c r="B76"/>
    </row>
    <row r="77" spans="1:2" x14ac:dyDescent="0.3">
      <c r="A77"/>
      <c r="B77"/>
    </row>
    <row r="78" spans="1:2" x14ac:dyDescent="0.3">
      <c r="A78"/>
      <c r="B78"/>
    </row>
    <row r="79" spans="1:2" x14ac:dyDescent="0.3">
      <c r="A79"/>
      <c r="B79"/>
    </row>
    <row r="80" spans="1:2" x14ac:dyDescent="0.3">
      <c r="A80"/>
      <c r="B80"/>
    </row>
    <row r="81" spans="1:2" x14ac:dyDescent="0.3">
      <c r="A81"/>
      <c r="B81"/>
    </row>
    <row r="82" spans="1:2" x14ac:dyDescent="0.3">
      <c r="A82"/>
      <c r="B82"/>
    </row>
    <row r="83" spans="1:2" x14ac:dyDescent="0.3">
      <c r="A83"/>
      <c r="B83"/>
    </row>
    <row r="84" spans="1:2" x14ac:dyDescent="0.3">
      <c r="A84"/>
      <c r="B84"/>
    </row>
    <row r="85" spans="1:2" x14ac:dyDescent="0.3">
      <c r="A85"/>
      <c r="B85"/>
    </row>
    <row r="86" spans="1:2" x14ac:dyDescent="0.3">
      <c r="A86"/>
      <c r="B86"/>
    </row>
    <row r="87" spans="1:2" x14ac:dyDescent="0.3">
      <c r="A87"/>
      <c r="B87"/>
    </row>
    <row r="88" spans="1:2" x14ac:dyDescent="0.3">
      <c r="A88"/>
      <c r="B88"/>
    </row>
    <row r="89" spans="1:2" x14ac:dyDescent="0.3">
      <c r="A89"/>
      <c r="B89"/>
    </row>
    <row r="90" spans="1:2" x14ac:dyDescent="0.3">
      <c r="A90"/>
      <c r="B90"/>
    </row>
    <row r="91" spans="1:2" x14ac:dyDescent="0.3">
      <c r="A91"/>
      <c r="B91"/>
    </row>
    <row r="92" spans="1:2" x14ac:dyDescent="0.3">
      <c r="A92"/>
      <c r="B92"/>
    </row>
    <row r="93" spans="1:2" x14ac:dyDescent="0.3">
      <c r="A93"/>
      <c r="B93"/>
    </row>
    <row r="94" spans="1:2" x14ac:dyDescent="0.3">
      <c r="A94"/>
      <c r="B94"/>
    </row>
    <row r="95" spans="1:2" x14ac:dyDescent="0.3">
      <c r="A95"/>
      <c r="B95"/>
    </row>
    <row r="96" spans="1:2" x14ac:dyDescent="0.3">
      <c r="A96"/>
      <c r="B96"/>
    </row>
    <row r="97" spans="1:2" x14ac:dyDescent="0.3">
      <c r="A97"/>
      <c r="B97"/>
    </row>
    <row r="98" spans="1:2" x14ac:dyDescent="0.3">
      <c r="A98"/>
      <c r="B98"/>
    </row>
    <row r="99" spans="1:2" x14ac:dyDescent="0.3">
      <c r="A99"/>
      <c r="B99"/>
    </row>
    <row r="100" spans="1:2" x14ac:dyDescent="0.3">
      <c r="A100"/>
      <c r="B100"/>
    </row>
    <row r="101" spans="1:2" x14ac:dyDescent="0.3">
      <c r="A101"/>
      <c r="B101"/>
    </row>
    <row r="102" spans="1:2" x14ac:dyDescent="0.3">
      <c r="A102"/>
      <c r="B102"/>
    </row>
    <row r="103" spans="1:2" x14ac:dyDescent="0.3">
      <c r="A103"/>
      <c r="B103"/>
    </row>
    <row r="104" spans="1:2" x14ac:dyDescent="0.3">
      <c r="A104"/>
      <c r="B104"/>
    </row>
    <row r="105" spans="1:2" x14ac:dyDescent="0.3">
      <c r="A105"/>
      <c r="B105"/>
    </row>
    <row r="106" spans="1:2" x14ac:dyDescent="0.3">
      <c r="A106"/>
      <c r="B106"/>
    </row>
    <row r="107" spans="1:2" x14ac:dyDescent="0.3">
      <c r="A107"/>
      <c r="B107"/>
    </row>
    <row r="108" spans="1:2" x14ac:dyDescent="0.3">
      <c r="A108"/>
      <c r="B108"/>
    </row>
    <row r="109" spans="1:2" x14ac:dyDescent="0.3">
      <c r="A109"/>
      <c r="B109"/>
    </row>
    <row r="110" spans="1:2" x14ac:dyDescent="0.3">
      <c r="A110"/>
      <c r="B110"/>
    </row>
    <row r="111" spans="1:2" x14ac:dyDescent="0.3">
      <c r="A111"/>
      <c r="B111"/>
    </row>
    <row r="112" spans="1:2" x14ac:dyDescent="0.3">
      <c r="A112"/>
      <c r="B112"/>
    </row>
    <row r="113" spans="1:2" x14ac:dyDescent="0.3">
      <c r="A113"/>
      <c r="B113"/>
    </row>
    <row r="114" spans="1:2" x14ac:dyDescent="0.3">
      <c r="A114"/>
      <c r="B114"/>
    </row>
    <row r="115" spans="1:2" x14ac:dyDescent="0.3">
      <c r="A115"/>
      <c r="B115"/>
    </row>
    <row r="116" spans="1:2" x14ac:dyDescent="0.3">
      <c r="A116"/>
      <c r="B116"/>
    </row>
    <row r="117" spans="1:2" x14ac:dyDescent="0.3">
      <c r="A117"/>
      <c r="B117"/>
    </row>
    <row r="118" spans="1:2" x14ac:dyDescent="0.3">
      <c r="A118"/>
      <c r="B118"/>
    </row>
    <row r="119" spans="1:2" x14ac:dyDescent="0.3">
      <c r="A119"/>
      <c r="B119"/>
    </row>
    <row r="120" spans="1:2" x14ac:dyDescent="0.3">
      <c r="A120"/>
      <c r="B120"/>
    </row>
    <row r="121" spans="1:2" x14ac:dyDescent="0.3">
      <c r="A121"/>
      <c r="B121"/>
    </row>
    <row r="122" spans="1:2" x14ac:dyDescent="0.3">
      <c r="A122"/>
      <c r="B122"/>
    </row>
    <row r="123" spans="1:2" x14ac:dyDescent="0.3">
      <c r="A123"/>
      <c r="B123"/>
    </row>
    <row r="124" spans="1:2" x14ac:dyDescent="0.3">
      <c r="A124"/>
      <c r="B124"/>
    </row>
    <row r="125" spans="1:2" x14ac:dyDescent="0.3">
      <c r="A125"/>
      <c r="B125"/>
    </row>
    <row r="126" spans="1:2" x14ac:dyDescent="0.3">
      <c r="A126"/>
      <c r="B126"/>
    </row>
    <row r="127" spans="1:2" x14ac:dyDescent="0.3">
      <c r="A127"/>
      <c r="B127"/>
    </row>
    <row r="128" spans="1:2" x14ac:dyDescent="0.3">
      <c r="A128"/>
      <c r="B128"/>
    </row>
    <row r="129" spans="1:2" x14ac:dyDescent="0.3">
      <c r="A129"/>
      <c r="B129"/>
    </row>
    <row r="130" spans="1:2" x14ac:dyDescent="0.3">
      <c r="A130"/>
      <c r="B130"/>
    </row>
    <row r="131" spans="1:2" x14ac:dyDescent="0.3">
      <c r="A131"/>
      <c r="B131"/>
    </row>
    <row r="132" spans="1:2" x14ac:dyDescent="0.3">
      <c r="A132"/>
      <c r="B132"/>
    </row>
    <row r="133" spans="1:2" x14ac:dyDescent="0.3">
      <c r="A133"/>
      <c r="B133"/>
    </row>
    <row r="134" spans="1:2" x14ac:dyDescent="0.3">
      <c r="A134"/>
      <c r="B134"/>
    </row>
    <row r="135" spans="1:2" x14ac:dyDescent="0.3">
      <c r="A135"/>
      <c r="B135"/>
    </row>
    <row r="136" spans="1:2" x14ac:dyDescent="0.3">
      <c r="A136"/>
      <c r="B136"/>
    </row>
    <row r="137" spans="1:2" x14ac:dyDescent="0.3">
      <c r="A137"/>
      <c r="B137"/>
    </row>
    <row r="138" spans="1:2" x14ac:dyDescent="0.3">
      <c r="A138"/>
      <c r="B138"/>
    </row>
    <row r="139" spans="1:2" x14ac:dyDescent="0.3">
      <c r="A139"/>
      <c r="B139"/>
    </row>
    <row r="140" spans="1:2" x14ac:dyDescent="0.3">
      <c r="A140"/>
      <c r="B140"/>
    </row>
    <row r="141" spans="1:2" x14ac:dyDescent="0.3">
      <c r="A141"/>
      <c r="B141"/>
    </row>
    <row r="142" spans="1:2" x14ac:dyDescent="0.3">
      <c r="A142"/>
      <c r="B142"/>
    </row>
    <row r="143" spans="1:2" x14ac:dyDescent="0.3">
      <c r="A143"/>
      <c r="B143"/>
    </row>
    <row r="144" spans="1:2" x14ac:dyDescent="0.3">
      <c r="A144"/>
      <c r="B144"/>
    </row>
    <row r="145" spans="1:2" x14ac:dyDescent="0.3">
      <c r="A145"/>
      <c r="B145"/>
    </row>
    <row r="146" spans="1:2" x14ac:dyDescent="0.3">
      <c r="A146"/>
      <c r="B146"/>
    </row>
    <row r="147" spans="1:2" x14ac:dyDescent="0.3">
      <c r="A147"/>
      <c r="B147"/>
    </row>
    <row r="148" spans="1:2" x14ac:dyDescent="0.3">
      <c r="A148"/>
      <c r="B148"/>
    </row>
    <row r="149" spans="1:2" x14ac:dyDescent="0.3">
      <c r="A149"/>
      <c r="B149"/>
    </row>
    <row r="150" spans="1:2" x14ac:dyDescent="0.3">
      <c r="A150"/>
      <c r="B150"/>
    </row>
    <row r="151" spans="1:2" x14ac:dyDescent="0.3">
      <c r="A151"/>
      <c r="B151"/>
    </row>
    <row r="152" spans="1:2" x14ac:dyDescent="0.3">
      <c r="A152"/>
      <c r="B152"/>
    </row>
    <row r="153" spans="1:2" x14ac:dyDescent="0.3">
      <c r="A153"/>
      <c r="B153"/>
    </row>
    <row r="154" spans="1:2" x14ac:dyDescent="0.3">
      <c r="A154"/>
      <c r="B154"/>
    </row>
    <row r="155" spans="1:2" x14ac:dyDescent="0.3">
      <c r="A155"/>
      <c r="B155"/>
    </row>
    <row r="156" spans="1:2" x14ac:dyDescent="0.3">
      <c r="A156"/>
      <c r="B156"/>
    </row>
    <row r="157" spans="1:2" x14ac:dyDescent="0.3">
      <c r="A157"/>
      <c r="B157"/>
    </row>
    <row r="158" spans="1:2" x14ac:dyDescent="0.3">
      <c r="A158"/>
      <c r="B158"/>
    </row>
    <row r="159" spans="1:2" x14ac:dyDescent="0.3">
      <c r="A159"/>
      <c r="B159"/>
    </row>
    <row r="160" spans="1:2" x14ac:dyDescent="0.3">
      <c r="A160"/>
      <c r="B160"/>
    </row>
    <row r="161" spans="1:2" x14ac:dyDescent="0.3">
      <c r="A161"/>
      <c r="B161"/>
    </row>
    <row r="162" spans="1:2" x14ac:dyDescent="0.3">
      <c r="A162"/>
      <c r="B162"/>
    </row>
    <row r="163" spans="1:2" x14ac:dyDescent="0.3">
      <c r="A163"/>
      <c r="B163"/>
    </row>
    <row r="164" spans="1:2" x14ac:dyDescent="0.3">
      <c r="A164"/>
      <c r="B164"/>
    </row>
    <row r="165" spans="1:2" x14ac:dyDescent="0.3">
      <c r="A165"/>
      <c r="B165"/>
    </row>
    <row r="166" spans="1:2" x14ac:dyDescent="0.3">
      <c r="A166"/>
      <c r="B166"/>
    </row>
    <row r="167" spans="1:2" x14ac:dyDescent="0.3">
      <c r="A167"/>
      <c r="B167"/>
    </row>
    <row r="168" spans="1:2" x14ac:dyDescent="0.3">
      <c r="A168"/>
      <c r="B168"/>
    </row>
    <row r="169" spans="1:2" x14ac:dyDescent="0.3">
      <c r="A169"/>
      <c r="B169"/>
    </row>
    <row r="170" spans="1:2" x14ac:dyDescent="0.3">
      <c r="A170"/>
      <c r="B170"/>
    </row>
    <row r="171" spans="1:2" x14ac:dyDescent="0.3">
      <c r="A171"/>
      <c r="B171"/>
    </row>
    <row r="172" spans="1:2" x14ac:dyDescent="0.3">
      <c r="A172"/>
      <c r="B172"/>
    </row>
    <row r="173" spans="1:2" x14ac:dyDescent="0.3">
      <c r="A173"/>
      <c r="B173"/>
    </row>
    <row r="174" spans="1:2" x14ac:dyDescent="0.3">
      <c r="A174"/>
      <c r="B174"/>
    </row>
    <row r="175" spans="1:2" x14ac:dyDescent="0.3">
      <c r="A175"/>
      <c r="B175"/>
    </row>
    <row r="176" spans="1:2" x14ac:dyDescent="0.3">
      <c r="A176"/>
      <c r="B176"/>
    </row>
    <row r="177" spans="1:2" x14ac:dyDescent="0.3">
      <c r="A177"/>
      <c r="B177"/>
    </row>
    <row r="178" spans="1:2" x14ac:dyDescent="0.3">
      <c r="A178"/>
      <c r="B178"/>
    </row>
    <row r="179" spans="1:2" x14ac:dyDescent="0.3">
      <c r="A179"/>
      <c r="B179"/>
    </row>
    <row r="180" spans="1:2" x14ac:dyDescent="0.3">
      <c r="A180"/>
      <c r="B180"/>
    </row>
    <row r="181" spans="1:2" x14ac:dyDescent="0.3">
      <c r="A181"/>
      <c r="B181"/>
    </row>
    <row r="182" spans="1:2" x14ac:dyDescent="0.3">
      <c r="A182"/>
      <c r="B182"/>
    </row>
    <row r="183" spans="1:2" x14ac:dyDescent="0.3">
      <c r="A183"/>
      <c r="B183"/>
    </row>
    <row r="184" spans="1:2" x14ac:dyDescent="0.3">
      <c r="A184"/>
      <c r="B184"/>
    </row>
    <row r="185" spans="1:2" x14ac:dyDescent="0.3">
      <c r="A185"/>
      <c r="B185"/>
    </row>
    <row r="186" spans="1:2" x14ac:dyDescent="0.3">
      <c r="A186"/>
      <c r="B186"/>
    </row>
    <row r="187" spans="1:2" x14ac:dyDescent="0.3">
      <c r="A187"/>
      <c r="B187"/>
    </row>
    <row r="188" spans="1:2" x14ac:dyDescent="0.3">
      <c r="A188"/>
      <c r="B188"/>
    </row>
    <row r="189" spans="1:2" x14ac:dyDescent="0.3">
      <c r="A189"/>
      <c r="B189"/>
    </row>
    <row r="190" spans="1:2" x14ac:dyDescent="0.3">
      <c r="A190"/>
      <c r="B190"/>
    </row>
    <row r="191" spans="1:2" x14ac:dyDescent="0.3">
      <c r="A191"/>
      <c r="B191"/>
    </row>
    <row r="192" spans="1:2" x14ac:dyDescent="0.3">
      <c r="A192"/>
      <c r="B192"/>
    </row>
    <row r="193" spans="1:2" x14ac:dyDescent="0.3">
      <c r="A193"/>
      <c r="B193"/>
    </row>
    <row r="194" spans="1:2" x14ac:dyDescent="0.3">
      <c r="A194"/>
      <c r="B194"/>
    </row>
    <row r="195" spans="1:2" x14ac:dyDescent="0.3">
      <c r="A195"/>
      <c r="B195"/>
    </row>
    <row r="196" spans="1:2" x14ac:dyDescent="0.3">
      <c r="A196"/>
      <c r="B196"/>
    </row>
    <row r="197" spans="1:2" x14ac:dyDescent="0.3">
      <c r="A197"/>
      <c r="B197"/>
    </row>
    <row r="198" spans="1:2" x14ac:dyDescent="0.3">
      <c r="A198"/>
      <c r="B198"/>
    </row>
    <row r="199" spans="1:2" x14ac:dyDescent="0.3">
      <c r="A199"/>
      <c r="B199"/>
    </row>
    <row r="200" spans="1:2" x14ac:dyDescent="0.3">
      <c r="A200"/>
      <c r="B200"/>
    </row>
    <row r="201" spans="1:2" x14ac:dyDescent="0.3">
      <c r="A201"/>
      <c r="B201"/>
    </row>
    <row r="202" spans="1:2" x14ac:dyDescent="0.3">
      <c r="A202"/>
      <c r="B202"/>
    </row>
    <row r="203" spans="1:2" x14ac:dyDescent="0.3">
      <c r="A203"/>
      <c r="B203"/>
    </row>
    <row r="204" spans="1:2" x14ac:dyDescent="0.3">
      <c r="A204"/>
      <c r="B204"/>
    </row>
    <row r="205" spans="1:2" x14ac:dyDescent="0.3">
      <c r="A205"/>
      <c r="B205"/>
    </row>
    <row r="206" spans="1:2" x14ac:dyDescent="0.3">
      <c r="A206"/>
      <c r="B206"/>
    </row>
    <row r="207" spans="1:2" x14ac:dyDescent="0.3">
      <c r="A207"/>
      <c r="B207"/>
    </row>
    <row r="208" spans="1:2" x14ac:dyDescent="0.3">
      <c r="A208"/>
      <c r="B208"/>
    </row>
    <row r="209" spans="1:2" x14ac:dyDescent="0.3">
      <c r="A209"/>
      <c r="B209"/>
    </row>
    <row r="210" spans="1:2" x14ac:dyDescent="0.3">
      <c r="A210"/>
      <c r="B210"/>
    </row>
    <row r="211" spans="1:2" x14ac:dyDescent="0.3">
      <c r="A211"/>
      <c r="B211"/>
    </row>
    <row r="212" spans="1:2" x14ac:dyDescent="0.3">
      <c r="A212"/>
      <c r="B212"/>
    </row>
    <row r="213" spans="1:2" x14ac:dyDescent="0.3">
      <c r="A213"/>
      <c r="B213"/>
    </row>
    <row r="214" spans="1:2" x14ac:dyDescent="0.3">
      <c r="A214"/>
      <c r="B214"/>
    </row>
    <row r="215" spans="1:2" x14ac:dyDescent="0.3">
      <c r="A215"/>
      <c r="B215"/>
    </row>
    <row r="216" spans="1:2" x14ac:dyDescent="0.3">
      <c r="A216"/>
      <c r="B216"/>
    </row>
    <row r="217" spans="1:2" x14ac:dyDescent="0.3">
      <c r="A217"/>
      <c r="B217"/>
    </row>
    <row r="218" spans="1:2" x14ac:dyDescent="0.3">
      <c r="A218"/>
      <c r="B218"/>
    </row>
    <row r="219" spans="1:2" x14ac:dyDescent="0.3">
      <c r="A219"/>
      <c r="B219"/>
    </row>
    <row r="220" spans="1:2" x14ac:dyDescent="0.3">
      <c r="A220"/>
      <c r="B220"/>
    </row>
    <row r="221" spans="1:2" x14ac:dyDescent="0.3">
      <c r="A221"/>
      <c r="B221"/>
    </row>
    <row r="222" spans="1:2" x14ac:dyDescent="0.3">
      <c r="A222"/>
      <c r="B222"/>
    </row>
    <row r="223" spans="1:2" x14ac:dyDescent="0.3">
      <c r="A223"/>
      <c r="B223"/>
    </row>
    <row r="224" spans="1:2" x14ac:dyDescent="0.3">
      <c r="A224"/>
      <c r="B224"/>
    </row>
    <row r="225" spans="1:2" x14ac:dyDescent="0.3">
      <c r="A225"/>
      <c r="B225"/>
    </row>
    <row r="226" spans="1:2" x14ac:dyDescent="0.3">
      <c r="A226"/>
      <c r="B226"/>
    </row>
    <row r="227" spans="1:2" x14ac:dyDescent="0.3">
      <c r="A227"/>
      <c r="B227"/>
    </row>
    <row r="228" spans="1:2" x14ac:dyDescent="0.3">
      <c r="A228"/>
      <c r="B228"/>
    </row>
    <row r="229" spans="1:2" x14ac:dyDescent="0.3">
      <c r="A229"/>
      <c r="B229"/>
    </row>
    <row r="230" spans="1:2" x14ac:dyDescent="0.3">
      <c r="A230"/>
      <c r="B230"/>
    </row>
    <row r="231" spans="1:2" x14ac:dyDescent="0.3">
      <c r="A231"/>
      <c r="B231"/>
    </row>
    <row r="232" spans="1:2" x14ac:dyDescent="0.3">
      <c r="A232"/>
      <c r="B232"/>
    </row>
    <row r="233" spans="1:2" x14ac:dyDescent="0.3">
      <c r="A233"/>
      <c r="B233"/>
    </row>
    <row r="234" spans="1:2" x14ac:dyDescent="0.3">
      <c r="A234"/>
      <c r="B234"/>
    </row>
    <row r="235" spans="1:2" x14ac:dyDescent="0.3">
      <c r="A235"/>
      <c r="B235"/>
    </row>
    <row r="236" spans="1:2" x14ac:dyDescent="0.3">
      <c r="A236"/>
      <c r="B236"/>
    </row>
    <row r="237" spans="1:2" x14ac:dyDescent="0.3">
      <c r="A237"/>
      <c r="B237"/>
    </row>
    <row r="238" spans="1:2" x14ac:dyDescent="0.3">
      <c r="A238"/>
      <c r="B238"/>
    </row>
    <row r="239" spans="1:2" x14ac:dyDescent="0.3">
      <c r="A239"/>
      <c r="B239"/>
    </row>
    <row r="240" spans="1:2" x14ac:dyDescent="0.3">
      <c r="A240"/>
      <c r="B240"/>
    </row>
    <row r="241" spans="1:2" x14ac:dyDescent="0.3">
      <c r="A241"/>
      <c r="B241"/>
    </row>
    <row r="242" spans="1:2" x14ac:dyDescent="0.3">
      <c r="A242"/>
      <c r="B242"/>
    </row>
    <row r="243" spans="1:2" x14ac:dyDescent="0.3">
      <c r="A243"/>
      <c r="B243"/>
    </row>
    <row r="244" spans="1:2" x14ac:dyDescent="0.3">
      <c r="A244"/>
      <c r="B244"/>
    </row>
    <row r="245" spans="1:2" x14ac:dyDescent="0.3">
      <c r="A245"/>
      <c r="B245"/>
    </row>
    <row r="246" spans="1:2" x14ac:dyDescent="0.3">
      <c r="A246"/>
      <c r="B246"/>
    </row>
    <row r="247" spans="1:2" x14ac:dyDescent="0.3">
      <c r="A247"/>
      <c r="B247"/>
    </row>
    <row r="248" spans="1:2" x14ac:dyDescent="0.3">
      <c r="A248"/>
      <c r="B248"/>
    </row>
    <row r="249" spans="1:2" x14ac:dyDescent="0.3">
      <c r="A249"/>
      <c r="B249"/>
    </row>
    <row r="250" spans="1:2" x14ac:dyDescent="0.3">
      <c r="A250"/>
      <c r="B250"/>
    </row>
    <row r="251" spans="1:2" x14ac:dyDescent="0.3">
      <c r="A251"/>
      <c r="B251"/>
    </row>
    <row r="252" spans="1:2" x14ac:dyDescent="0.3">
      <c r="A252"/>
      <c r="B252"/>
    </row>
    <row r="253" spans="1:2" x14ac:dyDescent="0.3">
      <c r="A253"/>
      <c r="B253"/>
    </row>
    <row r="254" spans="1:2" x14ac:dyDescent="0.3">
      <c r="A254"/>
      <c r="B254"/>
    </row>
    <row r="255" spans="1:2" x14ac:dyDescent="0.3">
      <c r="A255"/>
      <c r="B255"/>
    </row>
    <row r="256" spans="1:2" x14ac:dyDescent="0.3">
      <c r="A256"/>
      <c r="B256"/>
    </row>
    <row r="257" spans="1:2" x14ac:dyDescent="0.3">
      <c r="A257"/>
      <c r="B257"/>
    </row>
    <row r="258" spans="1:2" x14ac:dyDescent="0.3">
      <c r="A258"/>
      <c r="B258"/>
    </row>
    <row r="259" spans="1:2" x14ac:dyDescent="0.3">
      <c r="A259"/>
      <c r="B259"/>
    </row>
    <row r="260" spans="1:2" x14ac:dyDescent="0.3">
      <c r="A260"/>
      <c r="B260"/>
    </row>
    <row r="261" spans="1:2" x14ac:dyDescent="0.3">
      <c r="A261"/>
      <c r="B261"/>
    </row>
    <row r="262" spans="1:2" x14ac:dyDescent="0.3">
      <c r="A262"/>
      <c r="B262"/>
    </row>
    <row r="263" spans="1:2" x14ac:dyDescent="0.3">
      <c r="A263"/>
      <c r="B263"/>
    </row>
    <row r="264" spans="1:2" x14ac:dyDescent="0.3">
      <c r="A264"/>
      <c r="B264"/>
    </row>
    <row r="265" spans="1:2" x14ac:dyDescent="0.3">
      <c r="A265"/>
      <c r="B265"/>
    </row>
    <row r="266" spans="1:2" x14ac:dyDescent="0.3">
      <c r="A266"/>
      <c r="B266"/>
    </row>
    <row r="267" spans="1:2" x14ac:dyDescent="0.3">
      <c r="A267"/>
      <c r="B267"/>
    </row>
    <row r="268" spans="1:2" x14ac:dyDescent="0.3">
      <c r="A268"/>
      <c r="B268"/>
    </row>
    <row r="269" spans="1:2" x14ac:dyDescent="0.3">
      <c r="A269"/>
      <c r="B269"/>
    </row>
    <row r="270" spans="1:2" x14ac:dyDescent="0.3">
      <c r="A270"/>
      <c r="B270"/>
    </row>
    <row r="271" spans="1:2" x14ac:dyDescent="0.3">
      <c r="A271"/>
      <c r="B271"/>
    </row>
    <row r="272" spans="1:2" x14ac:dyDescent="0.3">
      <c r="A272"/>
      <c r="B272"/>
    </row>
    <row r="273" spans="1:2" x14ac:dyDescent="0.3">
      <c r="A273"/>
      <c r="B273"/>
    </row>
    <row r="274" spans="1:2" x14ac:dyDescent="0.3">
      <c r="A274"/>
      <c r="B274"/>
    </row>
    <row r="275" spans="1:2" x14ac:dyDescent="0.3">
      <c r="A275"/>
      <c r="B275"/>
    </row>
    <row r="276" spans="1:2" x14ac:dyDescent="0.3">
      <c r="A276"/>
      <c r="B276"/>
    </row>
    <row r="277" spans="1:2" x14ac:dyDescent="0.3">
      <c r="A277"/>
      <c r="B277"/>
    </row>
    <row r="278" spans="1:2" x14ac:dyDescent="0.3">
      <c r="A278"/>
      <c r="B278"/>
    </row>
    <row r="279" spans="1:2" x14ac:dyDescent="0.3">
      <c r="A279"/>
      <c r="B279"/>
    </row>
    <row r="280" spans="1:2" x14ac:dyDescent="0.3">
      <c r="A280"/>
      <c r="B280"/>
    </row>
    <row r="281" spans="1:2" x14ac:dyDescent="0.3">
      <c r="A281"/>
      <c r="B281"/>
    </row>
    <row r="282" spans="1:2" x14ac:dyDescent="0.3">
      <c r="A282"/>
      <c r="B282"/>
    </row>
    <row r="283" spans="1:2" x14ac:dyDescent="0.3">
      <c r="A283"/>
      <c r="B283"/>
    </row>
    <row r="284" spans="1:2" x14ac:dyDescent="0.3">
      <c r="A284"/>
      <c r="B284"/>
    </row>
    <row r="285" spans="1:2" x14ac:dyDescent="0.3">
      <c r="A285"/>
      <c r="B285"/>
    </row>
    <row r="286" spans="1:2" x14ac:dyDescent="0.3">
      <c r="A286"/>
      <c r="B286"/>
    </row>
    <row r="287" spans="1:2" x14ac:dyDescent="0.3">
      <c r="A287"/>
      <c r="B287"/>
    </row>
    <row r="288" spans="1:2" x14ac:dyDescent="0.3">
      <c r="A288"/>
      <c r="B288"/>
    </row>
    <row r="289" spans="1:2" x14ac:dyDescent="0.3">
      <c r="A289"/>
      <c r="B289"/>
    </row>
    <row r="290" spans="1:2" x14ac:dyDescent="0.3">
      <c r="A290"/>
      <c r="B290"/>
    </row>
    <row r="291" spans="1:2" x14ac:dyDescent="0.3">
      <c r="A291"/>
      <c r="B291"/>
    </row>
    <row r="292" spans="1:2" x14ac:dyDescent="0.3">
      <c r="A292"/>
      <c r="B292"/>
    </row>
    <row r="293" spans="1:2" x14ac:dyDescent="0.3">
      <c r="A293"/>
      <c r="B293"/>
    </row>
    <row r="294" spans="1:2" x14ac:dyDescent="0.3">
      <c r="A294"/>
      <c r="B294"/>
    </row>
    <row r="295" spans="1:2" x14ac:dyDescent="0.3">
      <c r="A295"/>
      <c r="B295"/>
    </row>
    <row r="296" spans="1:2" x14ac:dyDescent="0.3">
      <c r="A296"/>
      <c r="B296"/>
    </row>
    <row r="297" spans="1:2" x14ac:dyDescent="0.3">
      <c r="A297"/>
      <c r="B297"/>
    </row>
    <row r="298" spans="1:2" x14ac:dyDescent="0.3">
      <c r="A298"/>
      <c r="B298"/>
    </row>
    <row r="299" spans="1:2" x14ac:dyDescent="0.3">
      <c r="A299"/>
      <c r="B299"/>
    </row>
    <row r="300" spans="1:2" x14ac:dyDescent="0.3">
      <c r="A300"/>
      <c r="B300"/>
    </row>
    <row r="301" spans="1:2" x14ac:dyDescent="0.3">
      <c r="A301"/>
      <c r="B301"/>
    </row>
    <row r="302" spans="1:2" x14ac:dyDescent="0.3">
      <c r="A302"/>
      <c r="B302"/>
    </row>
    <row r="303" spans="1:2" x14ac:dyDescent="0.3">
      <c r="A303"/>
      <c r="B303"/>
    </row>
    <row r="304" spans="1:2" x14ac:dyDescent="0.3">
      <c r="A304"/>
      <c r="B304"/>
    </row>
    <row r="305" spans="1:2" x14ac:dyDescent="0.3">
      <c r="A305"/>
      <c r="B305"/>
    </row>
    <row r="306" spans="1:2" x14ac:dyDescent="0.3">
      <c r="A306"/>
      <c r="B306"/>
    </row>
    <row r="307" spans="1:2" x14ac:dyDescent="0.3">
      <c r="A307"/>
      <c r="B307"/>
    </row>
    <row r="308" spans="1:2" x14ac:dyDescent="0.3">
      <c r="A308"/>
      <c r="B308"/>
    </row>
    <row r="309" spans="1:2" x14ac:dyDescent="0.3">
      <c r="A309"/>
      <c r="B309"/>
    </row>
    <row r="310" spans="1:2" x14ac:dyDescent="0.3">
      <c r="A310"/>
      <c r="B310"/>
    </row>
    <row r="311" spans="1:2" x14ac:dyDescent="0.3">
      <c r="A311"/>
      <c r="B311"/>
    </row>
    <row r="312" spans="1:2" x14ac:dyDescent="0.3">
      <c r="A312"/>
      <c r="B312"/>
    </row>
    <row r="313" spans="1:2" x14ac:dyDescent="0.3">
      <c r="A313"/>
      <c r="B313"/>
    </row>
    <row r="314" spans="1:2" x14ac:dyDescent="0.3">
      <c r="A314"/>
      <c r="B314"/>
    </row>
    <row r="315" spans="1:2" x14ac:dyDescent="0.3">
      <c r="A315"/>
      <c r="B315"/>
    </row>
    <row r="316" spans="1:2" x14ac:dyDescent="0.3">
      <c r="A316"/>
      <c r="B316"/>
    </row>
    <row r="317" spans="1:2" x14ac:dyDescent="0.3">
      <c r="A317"/>
      <c r="B317"/>
    </row>
    <row r="318" spans="1:2" x14ac:dyDescent="0.3">
      <c r="A318"/>
      <c r="B318"/>
    </row>
    <row r="319" spans="1:2" x14ac:dyDescent="0.3">
      <c r="A319"/>
      <c r="B319"/>
    </row>
    <row r="320" spans="1:2" x14ac:dyDescent="0.3">
      <c r="A320"/>
      <c r="B320"/>
    </row>
    <row r="321" spans="1:2" x14ac:dyDescent="0.3">
      <c r="A321"/>
      <c r="B321"/>
    </row>
    <row r="322" spans="1:2" x14ac:dyDescent="0.3">
      <c r="A322"/>
      <c r="B322"/>
    </row>
    <row r="323" spans="1:2" x14ac:dyDescent="0.3">
      <c r="A323"/>
      <c r="B323"/>
    </row>
    <row r="324" spans="1:2" x14ac:dyDescent="0.3">
      <c r="A324"/>
      <c r="B324"/>
    </row>
    <row r="325" spans="1:2" x14ac:dyDescent="0.3">
      <c r="A325"/>
      <c r="B325"/>
    </row>
    <row r="326" spans="1:2" x14ac:dyDescent="0.3">
      <c r="A326"/>
      <c r="B326"/>
    </row>
    <row r="327" spans="1:2" x14ac:dyDescent="0.3">
      <c r="A327"/>
      <c r="B327"/>
    </row>
    <row r="328" spans="1:2" x14ac:dyDescent="0.3">
      <c r="A328"/>
      <c r="B328"/>
    </row>
    <row r="329" spans="1:2" x14ac:dyDescent="0.3">
      <c r="A329"/>
      <c r="B329"/>
    </row>
    <row r="330" spans="1:2" x14ac:dyDescent="0.3">
      <c r="A330"/>
      <c r="B330"/>
    </row>
    <row r="331" spans="1:2" x14ac:dyDescent="0.3">
      <c r="A331"/>
      <c r="B331"/>
    </row>
    <row r="332" spans="1:2" x14ac:dyDescent="0.3">
      <c r="A332"/>
      <c r="B332"/>
    </row>
    <row r="333" spans="1:2" x14ac:dyDescent="0.3">
      <c r="A333"/>
      <c r="B333"/>
    </row>
    <row r="334" spans="1:2" x14ac:dyDescent="0.3">
      <c r="A334"/>
      <c r="B334"/>
    </row>
    <row r="335" spans="1:2" x14ac:dyDescent="0.3">
      <c r="A335"/>
      <c r="B335"/>
    </row>
    <row r="336" spans="1:2" x14ac:dyDescent="0.3">
      <c r="A336"/>
      <c r="B336"/>
    </row>
    <row r="337" spans="1:2" x14ac:dyDescent="0.3">
      <c r="A337"/>
      <c r="B337"/>
    </row>
    <row r="338" spans="1:2" x14ac:dyDescent="0.3">
      <c r="A338"/>
      <c r="B338"/>
    </row>
    <row r="339" spans="1:2" x14ac:dyDescent="0.3">
      <c r="A339"/>
      <c r="B339"/>
    </row>
    <row r="340" spans="1:2" x14ac:dyDescent="0.3">
      <c r="A340"/>
      <c r="B340"/>
    </row>
    <row r="341" spans="1:2" x14ac:dyDescent="0.3">
      <c r="A341"/>
      <c r="B341"/>
    </row>
    <row r="342" spans="1:2" x14ac:dyDescent="0.3">
      <c r="A342"/>
      <c r="B342"/>
    </row>
    <row r="343" spans="1:2" x14ac:dyDescent="0.3">
      <c r="A343"/>
      <c r="B343"/>
    </row>
    <row r="344" spans="1:2" x14ac:dyDescent="0.3">
      <c r="A344"/>
      <c r="B344"/>
    </row>
    <row r="345" spans="1:2" x14ac:dyDescent="0.3">
      <c r="A345"/>
      <c r="B345"/>
    </row>
    <row r="346" spans="1:2" x14ac:dyDescent="0.3">
      <c r="A346"/>
      <c r="B346"/>
    </row>
    <row r="347" spans="1:2" x14ac:dyDescent="0.3">
      <c r="A347"/>
      <c r="B347"/>
    </row>
    <row r="348" spans="1:2" x14ac:dyDescent="0.3">
      <c r="A348"/>
      <c r="B348"/>
    </row>
    <row r="349" spans="1:2" x14ac:dyDescent="0.3">
      <c r="A349"/>
      <c r="B349"/>
    </row>
    <row r="350" spans="1:2" x14ac:dyDescent="0.3">
      <c r="A350"/>
      <c r="B350"/>
    </row>
    <row r="351" spans="1:2" x14ac:dyDescent="0.3">
      <c r="A351"/>
      <c r="B351"/>
    </row>
    <row r="352" spans="1:2" x14ac:dyDescent="0.3">
      <c r="A352"/>
      <c r="B352"/>
    </row>
    <row r="353" spans="1:2" x14ac:dyDescent="0.3">
      <c r="A353"/>
      <c r="B353"/>
    </row>
    <row r="354" spans="1:2" x14ac:dyDescent="0.3">
      <c r="A354"/>
      <c r="B354"/>
    </row>
    <row r="355" spans="1:2" x14ac:dyDescent="0.3">
      <c r="A355"/>
      <c r="B355"/>
    </row>
    <row r="356" spans="1:2" x14ac:dyDescent="0.3">
      <c r="A356"/>
      <c r="B356"/>
    </row>
    <row r="357" spans="1:2" x14ac:dyDescent="0.3">
      <c r="A357"/>
      <c r="B357"/>
    </row>
    <row r="358" spans="1:2" x14ac:dyDescent="0.3">
      <c r="A358"/>
      <c r="B358"/>
    </row>
    <row r="359" spans="1:2" x14ac:dyDescent="0.3">
      <c r="A359"/>
      <c r="B359"/>
    </row>
    <row r="360" spans="1:2" x14ac:dyDescent="0.3">
      <c r="A360"/>
      <c r="B360"/>
    </row>
    <row r="361" spans="1:2" x14ac:dyDescent="0.3">
      <c r="A361"/>
      <c r="B361"/>
    </row>
    <row r="362" spans="1:2" x14ac:dyDescent="0.3">
      <c r="A362"/>
      <c r="B362"/>
    </row>
    <row r="363" spans="1:2" x14ac:dyDescent="0.3">
      <c r="A363"/>
      <c r="B363"/>
    </row>
    <row r="364" spans="1:2" x14ac:dyDescent="0.3">
      <c r="A364"/>
      <c r="B364"/>
    </row>
    <row r="365" spans="1:2" x14ac:dyDescent="0.3">
      <c r="A365"/>
      <c r="B365"/>
    </row>
    <row r="366" spans="1:2" x14ac:dyDescent="0.3">
      <c r="A366"/>
      <c r="B366"/>
    </row>
    <row r="367" spans="1:2" x14ac:dyDescent="0.3">
      <c r="A367"/>
      <c r="B367"/>
    </row>
    <row r="368" spans="1:2" x14ac:dyDescent="0.3">
      <c r="A368"/>
      <c r="B368"/>
    </row>
    <row r="369" spans="1:2" x14ac:dyDescent="0.3">
      <c r="A369"/>
      <c r="B369"/>
    </row>
    <row r="370" spans="1:2" x14ac:dyDescent="0.3">
      <c r="A370"/>
      <c r="B370"/>
    </row>
    <row r="371" spans="1:2" x14ac:dyDescent="0.3">
      <c r="A371"/>
      <c r="B371"/>
    </row>
    <row r="372" spans="1:2" x14ac:dyDescent="0.3">
      <c r="A372"/>
      <c r="B372"/>
    </row>
    <row r="373" spans="1:2" x14ac:dyDescent="0.3">
      <c r="A373"/>
      <c r="B373"/>
    </row>
    <row r="374" spans="1:2" x14ac:dyDescent="0.3">
      <c r="A374"/>
      <c r="B374"/>
    </row>
    <row r="375" spans="1:2" x14ac:dyDescent="0.3">
      <c r="A375"/>
      <c r="B375"/>
    </row>
    <row r="376" spans="1:2" x14ac:dyDescent="0.3">
      <c r="A376"/>
      <c r="B376"/>
    </row>
    <row r="377" spans="1:2" x14ac:dyDescent="0.3">
      <c r="A377"/>
      <c r="B377"/>
    </row>
    <row r="378" spans="1:2" x14ac:dyDescent="0.3">
      <c r="A378"/>
      <c r="B378"/>
    </row>
    <row r="379" spans="1:2" x14ac:dyDescent="0.3">
      <c r="A379"/>
      <c r="B379"/>
    </row>
    <row r="380" spans="1:2" x14ac:dyDescent="0.3">
      <c r="A380"/>
      <c r="B380"/>
    </row>
    <row r="381" spans="1:2" x14ac:dyDescent="0.3">
      <c r="A381"/>
      <c r="B381"/>
    </row>
    <row r="382" spans="1:2" x14ac:dyDescent="0.3">
      <c r="A382"/>
      <c r="B382"/>
    </row>
    <row r="383" spans="1:2" x14ac:dyDescent="0.3">
      <c r="A383"/>
      <c r="B383"/>
    </row>
    <row r="384" spans="1:2" x14ac:dyDescent="0.3">
      <c r="A384"/>
      <c r="B384"/>
    </row>
    <row r="385" spans="1:2" x14ac:dyDescent="0.3">
      <c r="A385"/>
      <c r="B385"/>
    </row>
    <row r="386" spans="1:2" x14ac:dyDescent="0.3">
      <c r="A386"/>
      <c r="B386"/>
    </row>
    <row r="387" spans="1:2" x14ac:dyDescent="0.3">
      <c r="A387"/>
      <c r="B387"/>
    </row>
    <row r="388" spans="1:2" x14ac:dyDescent="0.3">
      <c r="A388"/>
      <c r="B388"/>
    </row>
    <row r="389" spans="1:2" x14ac:dyDescent="0.3">
      <c r="A389"/>
      <c r="B389"/>
    </row>
    <row r="390" spans="1:2" x14ac:dyDescent="0.3">
      <c r="A390"/>
      <c r="B390"/>
    </row>
    <row r="391" spans="1:2" x14ac:dyDescent="0.3">
      <c r="A391"/>
      <c r="B391"/>
    </row>
    <row r="392" spans="1:2" x14ac:dyDescent="0.3">
      <c r="A392"/>
      <c r="B392"/>
    </row>
    <row r="393" spans="1:2" x14ac:dyDescent="0.3">
      <c r="A393"/>
      <c r="B393"/>
    </row>
    <row r="394" spans="1:2" x14ac:dyDescent="0.3">
      <c r="A394"/>
      <c r="B394"/>
    </row>
    <row r="395" spans="1:2" x14ac:dyDescent="0.3">
      <c r="A395"/>
      <c r="B395"/>
    </row>
    <row r="396" spans="1:2" x14ac:dyDescent="0.3">
      <c r="A396"/>
      <c r="B396"/>
    </row>
    <row r="397" spans="1:2" x14ac:dyDescent="0.3">
      <c r="A397"/>
      <c r="B397"/>
    </row>
    <row r="398" spans="1:2" x14ac:dyDescent="0.3">
      <c r="A398"/>
      <c r="B398"/>
    </row>
    <row r="399" spans="1:2" x14ac:dyDescent="0.3">
      <c r="A399"/>
      <c r="B399"/>
    </row>
    <row r="400" spans="1:2" x14ac:dyDescent="0.3">
      <c r="A400"/>
      <c r="B400"/>
    </row>
    <row r="401" spans="1:2" x14ac:dyDescent="0.3">
      <c r="A401"/>
      <c r="B401"/>
    </row>
    <row r="402" spans="1:2" x14ac:dyDescent="0.3">
      <c r="A402"/>
      <c r="B402"/>
    </row>
    <row r="403" spans="1:2" x14ac:dyDescent="0.3">
      <c r="A403"/>
      <c r="B403"/>
    </row>
    <row r="404" spans="1:2" x14ac:dyDescent="0.3">
      <c r="A404"/>
      <c r="B404"/>
    </row>
    <row r="405" spans="1:2" x14ac:dyDescent="0.3">
      <c r="A405"/>
      <c r="B405"/>
    </row>
    <row r="406" spans="1:2" x14ac:dyDescent="0.3">
      <c r="A406"/>
      <c r="B406"/>
    </row>
    <row r="407" spans="1:2" x14ac:dyDescent="0.3">
      <c r="A407"/>
      <c r="B407"/>
    </row>
    <row r="408" spans="1:2" x14ac:dyDescent="0.3">
      <c r="A408"/>
      <c r="B408"/>
    </row>
    <row r="409" spans="1:2" x14ac:dyDescent="0.3">
      <c r="A409"/>
      <c r="B409"/>
    </row>
    <row r="410" spans="1:2" x14ac:dyDescent="0.3">
      <c r="A410"/>
      <c r="B410"/>
    </row>
    <row r="411" spans="1:2" x14ac:dyDescent="0.3">
      <c r="A411"/>
      <c r="B411"/>
    </row>
    <row r="412" spans="1:2" x14ac:dyDescent="0.3">
      <c r="A412"/>
      <c r="B412"/>
    </row>
    <row r="413" spans="1:2" x14ac:dyDescent="0.3">
      <c r="A413"/>
      <c r="B413"/>
    </row>
    <row r="414" spans="1:2" x14ac:dyDescent="0.3">
      <c r="A414"/>
      <c r="B414"/>
    </row>
    <row r="415" spans="1:2" x14ac:dyDescent="0.3">
      <c r="A415"/>
      <c r="B415"/>
    </row>
    <row r="416" spans="1:2" x14ac:dyDescent="0.3">
      <c r="A416"/>
      <c r="B416"/>
    </row>
    <row r="417" spans="1:2" x14ac:dyDescent="0.3">
      <c r="A417"/>
      <c r="B417"/>
    </row>
    <row r="418" spans="1:2" x14ac:dyDescent="0.3">
      <c r="A418"/>
      <c r="B418"/>
    </row>
    <row r="419" spans="1:2" x14ac:dyDescent="0.3">
      <c r="A419"/>
      <c r="B419"/>
    </row>
    <row r="420" spans="1:2" x14ac:dyDescent="0.3">
      <c r="A420"/>
      <c r="B420"/>
    </row>
    <row r="421" spans="1:2" x14ac:dyDescent="0.3">
      <c r="A421"/>
      <c r="B421"/>
    </row>
    <row r="422" spans="1:2" x14ac:dyDescent="0.3">
      <c r="A422"/>
      <c r="B422"/>
    </row>
    <row r="423" spans="1:2" x14ac:dyDescent="0.3">
      <c r="A423"/>
      <c r="B423"/>
    </row>
    <row r="424" spans="1:2" x14ac:dyDescent="0.3">
      <c r="A424"/>
      <c r="B424"/>
    </row>
    <row r="425" spans="1:2" x14ac:dyDescent="0.3">
      <c r="A425"/>
      <c r="B425"/>
    </row>
    <row r="426" spans="1:2" x14ac:dyDescent="0.3">
      <c r="A426"/>
      <c r="B426"/>
    </row>
    <row r="427" spans="1:2" x14ac:dyDescent="0.3">
      <c r="A427"/>
      <c r="B427"/>
    </row>
    <row r="428" spans="1:2" x14ac:dyDescent="0.3">
      <c r="A428"/>
      <c r="B428"/>
    </row>
    <row r="429" spans="1:2" x14ac:dyDescent="0.3">
      <c r="A429"/>
      <c r="B429"/>
    </row>
    <row r="430" spans="1:2" x14ac:dyDescent="0.3">
      <c r="A430"/>
      <c r="B430"/>
    </row>
    <row r="431" spans="1:2" x14ac:dyDescent="0.3">
      <c r="A431"/>
      <c r="B431"/>
    </row>
    <row r="432" spans="1:2" x14ac:dyDescent="0.3">
      <c r="A432"/>
      <c r="B432"/>
    </row>
    <row r="433" spans="1:2" x14ac:dyDescent="0.3">
      <c r="A433"/>
      <c r="B433"/>
    </row>
    <row r="434" spans="1:2" x14ac:dyDescent="0.3">
      <c r="A434"/>
      <c r="B434"/>
    </row>
    <row r="435" spans="1:2" x14ac:dyDescent="0.3">
      <c r="A435"/>
      <c r="B435"/>
    </row>
    <row r="436" spans="1:2" x14ac:dyDescent="0.3">
      <c r="A436"/>
      <c r="B436"/>
    </row>
    <row r="437" spans="1:2" x14ac:dyDescent="0.3">
      <c r="A437"/>
      <c r="B437"/>
    </row>
    <row r="438" spans="1:2" x14ac:dyDescent="0.3">
      <c r="A438"/>
      <c r="B438"/>
    </row>
    <row r="439" spans="1:2" x14ac:dyDescent="0.3">
      <c r="A439"/>
      <c r="B439"/>
    </row>
    <row r="440" spans="1:2" x14ac:dyDescent="0.3">
      <c r="A440"/>
      <c r="B440"/>
    </row>
    <row r="441" spans="1:2" x14ac:dyDescent="0.3">
      <c r="A441"/>
      <c r="B441"/>
    </row>
    <row r="442" spans="1:2" x14ac:dyDescent="0.3">
      <c r="A442"/>
      <c r="B442"/>
    </row>
    <row r="443" spans="1:2" x14ac:dyDescent="0.3">
      <c r="A443"/>
      <c r="B443"/>
    </row>
    <row r="444" spans="1:2" x14ac:dyDescent="0.3">
      <c r="A444"/>
      <c r="B444"/>
    </row>
    <row r="445" spans="1:2" x14ac:dyDescent="0.3">
      <c r="A445"/>
      <c r="B445"/>
    </row>
    <row r="446" spans="1:2" x14ac:dyDescent="0.3">
      <c r="A446"/>
      <c r="B446"/>
    </row>
    <row r="447" spans="1:2" x14ac:dyDescent="0.3">
      <c r="A447"/>
      <c r="B447"/>
    </row>
    <row r="448" spans="1:2" x14ac:dyDescent="0.3">
      <c r="A448"/>
      <c r="B448"/>
    </row>
    <row r="449" spans="1:2" x14ac:dyDescent="0.3">
      <c r="A449"/>
      <c r="B449"/>
    </row>
    <row r="450" spans="1:2" x14ac:dyDescent="0.3">
      <c r="A450"/>
      <c r="B450"/>
    </row>
    <row r="451" spans="1:2" x14ac:dyDescent="0.3">
      <c r="A451"/>
      <c r="B451"/>
    </row>
    <row r="452" spans="1:2" x14ac:dyDescent="0.3">
      <c r="A452"/>
      <c r="B452"/>
    </row>
    <row r="453" spans="1:2" x14ac:dyDescent="0.3">
      <c r="A453"/>
      <c r="B453"/>
    </row>
    <row r="454" spans="1:2" x14ac:dyDescent="0.3">
      <c r="A454"/>
      <c r="B454"/>
    </row>
    <row r="455" spans="1:2" x14ac:dyDescent="0.3">
      <c r="A455"/>
      <c r="B455"/>
    </row>
    <row r="456" spans="1:2" x14ac:dyDescent="0.3">
      <c r="A456"/>
      <c r="B456"/>
    </row>
    <row r="457" spans="1:2" x14ac:dyDescent="0.3">
      <c r="A457"/>
      <c r="B457"/>
    </row>
    <row r="458" spans="1:2" x14ac:dyDescent="0.3">
      <c r="A458"/>
      <c r="B458"/>
    </row>
    <row r="459" spans="1:2" x14ac:dyDescent="0.3">
      <c r="A459"/>
      <c r="B459"/>
    </row>
    <row r="460" spans="1:2" x14ac:dyDescent="0.3">
      <c r="A460"/>
      <c r="B460"/>
    </row>
    <row r="461" spans="1:2" x14ac:dyDescent="0.3">
      <c r="A461"/>
      <c r="B461"/>
    </row>
    <row r="462" spans="1:2" x14ac:dyDescent="0.3">
      <c r="A462"/>
      <c r="B462"/>
    </row>
    <row r="463" spans="1:2" x14ac:dyDescent="0.3">
      <c r="A463"/>
      <c r="B463"/>
    </row>
    <row r="464" spans="1:2" x14ac:dyDescent="0.3">
      <c r="A464"/>
      <c r="B464"/>
    </row>
    <row r="465" spans="1:2" x14ac:dyDescent="0.3">
      <c r="A465"/>
      <c r="B465"/>
    </row>
    <row r="466" spans="1:2" x14ac:dyDescent="0.3">
      <c r="A466"/>
      <c r="B466"/>
    </row>
    <row r="467" spans="1:2" x14ac:dyDescent="0.3">
      <c r="A467"/>
      <c r="B467"/>
    </row>
    <row r="468" spans="1:2" x14ac:dyDescent="0.3">
      <c r="A468"/>
      <c r="B468"/>
    </row>
    <row r="469" spans="1:2" x14ac:dyDescent="0.3">
      <c r="A469"/>
      <c r="B469"/>
    </row>
    <row r="470" spans="1:2" x14ac:dyDescent="0.3">
      <c r="A470"/>
      <c r="B470"/>
    </row>
    <row r="471" spans="1:2" x14ac:dyDescent="0.3">
      <c r="A471"/>
      <c r="B471"/>
    </row>
    <row r="472" spans="1:2" x14ac:dyDescent="0.3">
      <c r="A472"/>
      <c r="B472"/>
    </row>
    <row r="473" spans="1:2" x14ac:dyDescent="0.3">
      <c r="A473"/>
      <c r="B473"/>
    </row>
    <row r="474" spans="1:2" x14ac:dyDescent="0.3">
      <c r="A474"/>
      <c r="B474"/>
    </row>
    <row r="475" spans="1:2" x14ac:dyDescent="0.3">
      <c r="A475"/>
      <c r="B475"/>
    </row>
    <row r="476" spans="1:2" x14ac:dyDescent="0.3">
      <c r="A476"/>
      <c r="B476"/>
    </row>
    <row r="477" spans="1:2" x14ac:dyDescent="0.3">
      <c r="A477"/>
      <c r="B477"/>
    </row>
    <row r="478" spans="1:2" x14ac:dyDescent="0.3">
      <c r="A478"/>
      <c r="B478"/>
    </row>
    <row r="479" spans="1:2" x14ac:dyDescent="0.3">
      <c r="A479"/>
      <c r="B479"/>
    </row>
    <row r="480" spans="1:2" x14ac:dyDescent="0.3">
      <c r="A480"/>
      <c r="B480"/>
    </row>
    <row r="481" spans="1:2" x14ac:dyDescent="0.3">
      <c r="A481"/>
      <c r="B481"/>
    </row>
    <row r="482" spans="1:2" x14ac:dyDescent="0.3">
      <c r="A482"/>
      <c r="B482"/>
    </row>
    <row r="483" spans="1:2" x14ac:dyDescent="0.3">
      <c r="A483"/>
      <c r="B483"/>
    </row>
    <row r="484" spans="1:2" x14ac:dyDescent="0.3">
      <c r="A484"/>
      <c r="B484"/>
    </row>
    <row r="485" spans="1:2" x14ac:dyDescent="0.3">
      <c r="A485"/>
      <c r="B485"/>
    </row>
    <row r="486" spans="1:2" x14ac:dyDescent="0.3">
      <c r="A486"/>
      <c r="B486"/>
    </row>
    <row r="487" spans="1:2" x14ac:dyDescent="0.3">
      <c r="A487"/>
      <c r="B487"/>
    </row>
    <row r="488" spans="1:2" x14ac:dyDescent="0.3">
      <c r="A488"/>
      <c r="B488"/>
    </row>
    <row r="489" spans="1:2" x14ac:dyDescent="0.3">
      <c r="A489"/>
      <c r="B489"/>
    </row>
    <row r="490" spans="1:2" x14ac:dyDescent="0.3">
      <c r="A490"/>
      <c r="B490"/>
    </row>
    <row r="491" spans="1:2" x14ac:dyDescent="0.3">
      <c r="A491"/>
      <c r="B491"/>
    </row>
    <row r="492" spans="1:2" x14ac:dyDescent="0.3">
      <c r="A492"/>
      <c r="B492"/>
    </row>
    <row r="493" spans="1:2" x14ac:dyDescent="0.3">
      <c r="A493"/>
      <c r="B493"/>
    </row>
    <row r="494" spans="1:2" x14ac:dyDescent="0.3">
      <c r="A494"/>
      <c r="B494"/>
    </row>
    <row r="495" spans="1:2" x14ac:dyDescent="0.3">
      <c r="A495"/>
      <c r="B495"/>
    </row>
    <row r="496" spans="1:2" x14ac:dyDescent="0.3">
      <c r="A496"/>
      <c r="B496"/>
    </row>
    <row r="497" spans="1:2" x14ac:dyDescent="0.3">
      <c r="A497"/>
      <c r="B497"/>
    </row>
    <row r="498" spans="1:2" x14ac:dyDescent="0.3">
      <c r="A498"/>
      <c r="B498"/>
    </row>
    <row r="499" spans="1:2" x14ac:dyDescent="0.3">
      <c r="A499"/>
      <c r="B499"/>
    </row>
    <row r="500" spans="1:2" x14ac:dyDescent="0.3">
      <c r="A500"/>
      <c r="B500"/>
    </row>
    <row r="501" spans="1:2" x14ac:dyDescent="0.3">
      <c r="A501"/>
      <c r="B501"/>
    </row>
    <row r="502" spans="1:2" x14ac:dyDescent="0.3">
      <c r="A502"/>
      <c r="B502"/>
    </row>
    <row r="503" spans="1:2" x14ac:dyDescent="0.3">
      <c r="A503"/>
      <c r="B503"/>
    </row>
    <row r="504" spans="1:2" x14ac:dyDescent="0.3">
      <c r="A504"/>
      <c r="B504"/>
    </row>
    <row r="505" spans="1:2" x14ac:dyDescent="0.3">
      <c r="A505"/>
      <c r="B505"/>
    </row>
    <row r="506" spans="1:2" x14ac:dyDescent="0.3">
      <c r="A506"/>
      <c r="B506"/>
    </row>
    <row r="507" spans="1:2" x14ac:dyDescent="0.3">
      <c r="A507"/>
      <c r="B507"/>
    </row>
    <row r="508" spans="1:2" x14ac:dyDescent="0.3">
      <c r="A508"/>
      <c r="B508"/>
    </row>
    <row r="509" spans="1:2" x14ac:dyDescent="0.3">
      <c r="A509"/>
      <c r="B509"/>
    </row>
    <row r="510" spans="1:2" x14ac:dyDescent="0.3">
      <c r="A510"/>
      <c r="B510"/>
    </row>
    <row r="511" spans="1:2" x14ac:dyDescent="0.3">
      <c r="A511"/>
      <c r="B511"/>
    </row>
    <row r="512" spans="1:2" x14ac:dyDescent="0.3">
      <c r="A512"/>
      <c r="B512"/>
    </row>
    <row r="513" spans="1:2" x14ac:dyDescent="0.3">
      <c r="A513"/>
      <c r="B513"/>
    </row>
    <row r="514" spans="1:2" x14ac:dyDescent="0.3">
      <c r="A514"/>
      <c r="B514"/>
    </row>
    <row r="515" spans="1:2" x14ac:dyDescent="0.3">
      <c r="A515"/>
      <c r="B515"/>
    </row>
    <row r="516" spans="1:2" x14ac:dyDescent="0.3">
      <c r="A516"/>
      <c r="B516"/>
    </row>
    <row r="517" spans="1:2" x14ac:dyDescent="0.3">
      <c r="A517"/>
      <c r="B517"/>
    </row>
    <row r="518" spans="1:2" x14ac:dyDescent="0.3">
      <c r="A518"/>
      <c r="B518"/>
    </row>
    <row r="519" spans="1:2" x14ac:dyDescent="0.3">
      <c r="A519"/>
      <c r="B519"/>
    </row>
    <row r="520" spans="1:2" x14ac:dyDescent="0.3">
      <c r="A520"/>
      <c r="B520"/>
    </row>
    <row r="521" spans="1:2" x14ac:dyDescent="0.3">
      <c r="A521"/>
      <c r="B521"/>
    </row>
    <row r="522" spans="1:2" x14ac:dyDescent="0.3">
      <c r="A522"/>
      <c r="B522"/>
    </row>
    <row r="523" spans="1:2" x14ac:dyDescent="0.3">
      <c r="A523"/>
      <c r="B523"/>
    </row>
    <row r="524" spans="1:2" x14ac:dyDescent="0.3">
      <c r="A524"/>
      <c r="B524"/>
    </row>
    <row r="525" spans="1:2" x14ac:dyDescent="0.3">
      <c r="A525"/>
      <c r="B525"/>
    </row>
    <row r="526" spans="1:2" x14ac:dyDescent="0.3">
      <c r="A526"/>
      <c r="B526"/>
    </row>
    <row r="527" spans="1:2" x14ac:dyDescent="0.3">
      <c r="A527"/>
      <c r="B527"/>
    </row>
    <row r="528" spans="1:2" x14ac:dyDescent="0.3">
      <c r="A528"/>
      <c r="B528"/>
    </row>
    <row r="529" spans="1:2" x14ac:dyDescent="0.3">
      <c r="A529"/>
      <c r="B529"/>
    </row>
    <row r="530" spans="1:2" x14ac:dyDescent="0.3">
      <c r="A530"/>
      <c r="B530"/>
    </row>
    <row r="531" spans="1:2" x14ac:dyDescent="0.3">
      <c r="A531"/>
      <c r="B531"/>
    </row>
    <row r="532" spans="1:2" x14ac:dyDescent="0.3">
      <c r="A532"/>
      <c r="B532"/>
    </row>
    <row r="533" spans="1:2" x14ac:dyDescent="0.3">
      <c r="A533"/>
      <c r="B533"/>
    </row>
    <row r="534" spans="1:2" x14ac:dyDescent="0.3">
      <c r="A534"/>
      <c r="B534"/>
    </row>
    <row r="535" spans="1:2" x14ac:dyDescent="0.3">
      <c r="A535"/>
      <c r="B535"/>
    </row>
    <row r="536" spans="1:2" x14ac:dyDescent="0.3">
      <c r="A536"/>
      <c r="B536"/>
    </row>
    <row r="537" spans="1:2" x14ac:dyDescent="0.3">
      <c r="A537"/>
      <c r="B537"/>
    </row>
    <row r="538" spans="1:2" x14ac:dyDescent="0.3">
      <c r="A538"/>
      <c r="B538"/>
    </row>
    <row r="539" spans="1:2" x14ac:dyDescent="0.3">
      <c r="A539"/>
      <c r="B539"/>
    </row>
    <row r="540" spans="1:2" x14ac:dyDescent="0.3">
      <c r="A540"/>
      <c r="B540"/>
    </row>
    <row r="541" spans="1:2" x14ac:dyDescent="0.3">
      <c r="A541"/>
      <c r="B541"/>
    </row>
    <row r="542" spans="1:2" x14ac:dyDescent="0.3">
      <c r="A542"/>
      <c r="B542"/>
    </row>
    <row r="543" spans="1:2" x14ac:dyDescent="0.3">
      <c r="A543"/>
      <c r="B543"/>
    </row>
    <row r="544" spans="1:2" x14ac:dyDescent="0.3">
      <c r="A544"/>
      <c r="B544"/>
    </row>
    <row r="545" spans="1:2" x14ac:dyDescent="0.3">
      <c r="A545"/>
      <c r="B545"/>
    </row>
    <row r="546" spans="1:2" x14ac:dyDescent="0.3">
      <c r="A546"/>
      <c r="B546"/>
    </row>
    <row r="547" spans="1:2" x14ac:dyDescent="0.3">
      <c r="A547"/>
      <c r="B547"/>
    </row>
    <row r="548" spans="1:2" x14ac:dyDescent="0.3">
      <c r="A548"/>
      <c r="B548"/>
    </row>
    <row r="549" spans="1:2" x14ac:dyDescent="0.3">
      <c r="A549"/>
      <c r="B549"/>
    </row>
    <row r="550" spans="1:2" x14ac:dyDescent="0.3">
      <c r="A550"/>
      <c r="B550"/>
    </row>
    <row r="551" spans="1:2" x14ac:dyDescent="0.3">
      <c r="A551"/>
      <c r="B551"/>
    </row>
    <row r="552" spans="1:2" x14ac:dyDescent="0.3">
      <c r="A552"/>
      <c r="B552"/>
    </row>
    <row r="553" spans="1:2" x14ac:dyDescent="0.3">
      <c r="A553"/>
      <c r="B553"/>
    </row>
    <row r="554" spans="1:2" x14ac:dyDescent="0.3">
      <c r="A554"/>
      <c r="B554"/>
    </row>
    <row r="555" spans="1:2" x14ac:dyDescent="0.3">
      <c r="A555"/>
      <c r="B555"/>
    </row>
    <row r="556" spans="1:2" x14ac:dyDescent="0.3">
      <c r="A556"/>
      <c r="B556"/>
    </row>
    <row r="557" spans="1:2" x14ac:dyDescent="0.3">
      <c r="A557"/>
      <c r="B557"/>
    </row>
    <row r="558" spans="1:2" x14ac:dyDescent="0.3">
      <c r="A558"/>
      <c r="B558"/>
    </row>
    <row r="559" spans="1:2" x14ac:dyDescent="0.3">
      <c r="A559"/>
      <c r="B559"/>
    </row>
    <row r="560" spans="1:2" x14ac:dyDescent="0.3">
      <c r="A560"/>
      <c r="B560"/>
    </row>
    <row r="561" spans="1:2" x14ac:dyDescent="0.3">
      <c r="A561"/>
      <c r="B561"/>
    </row>
    <row r="562" spans="1:2" x14ac:dyDescent="0.3">
      <c r="A562"/>
      <c r="B562"/>
    </row>
    <row r="563" spans="1:2" x14ac:dyDescent="0.3">
      <c r="A563"/>
      <c r="B563"/>
    </row>
    <row r="564" spans="1:2" x14ac:dyDescent="0.3">
      <c r="A564"/>
      <c r="B564"/>
    </row>
    <row r="565" spans="1:2" x14ac:dyDescent="0.3">
      <c r="A565"/>
      <c r="B565"/>
    </row>
    <row r="566" spans="1:2" x14ac:dyDescent="0.3">
      <c r="A566"/>
      <c r="B566"/>
    </row>
    <row r="567" spans="1:2" x14ac:dyDescent="0.3">
      <c r="A567"/>
      <c r="B567"/>
    </row>
    <row r="568" spans="1:2" x14ac:dyDescent="0.3">
      <c r="A568"/>
      <c r="B568"/>
    </row>
    <row r="569" spans="1:2" x14ac:dyDescent="0.3">
      <c r="A569"/>
      <c r="B569"/>
    </row>
    <row r="570" spans="1:2" x14ac:dyDescent="0.3">
      <c r="A570"/>
      <c r="B570"/>
    </row>
    <row r="571" spans="1:2" x14ac:dyDescent="0.3">
      <c r="A571"/>
      <c r="B571"/>
    </row>
    <row r="572" spans="1:2" x14ac:dyDescent="0.3">
      <c r="A572"/>
      <c r="B572"/>
    </row>
    <row r="573" spans="1:2" x14ac:dyDescent="0.3">
      <c r="A573"/>
      <c r="B573"/>
    </row>
    <row r="574" spans="1:2" x14ac:dyDescent="0.3">
      <c r="A574"/>
      <c r="B574"/>
    </row>
    <row r="575" spans="1:2" x14ac:dyDescent="0.3">
      <c r="A575"/>
      <c r="B575"/>
    </row>
    <row r="576" spans="1:2" x14ac:dyDescent="0.3">
      <c r="A576"/>
      <c r="B576"/>
    </row>
    <row r="577" spans="1:2" x14ac:dyDescent="0.3">
      <c r="A577"/>
      <c r="B577"/>
    </row>
    <row r="578" spans="1:2" x14ac:dyDescent="0.3">
      <c r="A578"/>
      <c r="B578"/>
    </row>
    <row r="579" spans="1:2" x14ac:dyDescent="0.3">
      <c r="A579"/>
      <c r="B579"/>
    </row>
    <row r="580" spans="1:2" x14ac:dyDescent="0.3">
      <c r="A580"/>
      <c r="B580"/>
    </row>
    <row r="581" spans="1:2" x14ac:dyDescent="0.3">
      <c r="A581"/>
      <c r="B581"/>
    </row>
    <row r="582" spans="1:2" x14ac:dyDescent="0.3">
      <c r="A582"/>
      <c r="B582"/>
    </row>
    <row r="583" spans="1:2" x14ac:dyDescent="0.3">
      <c r="A583"/>
      <c r="B583"/>
    </row>
    <row r="584" spans="1:2" x14ac:dyDescent="0.3">
      <c r="A584"/>
      <c r="B584"/>
    </row>
    <row r="585" spans="1:2" x14ac:dyDescent="0.3">
      <c r="A585"/>
      <c r="B585"/>
    </row>
    <row r="586" spans="1:2" x14ac:dyDescent="0.3">
      <c r="A586"/>
      <c r="B586"/>
    </row>
    <row r="587" spans="1:2" x14ac:dyDescent="0.3">
      <c r="A587"/>
      <c r="B587"/>
    </row>
    <row r="588" spans="1:2" x14ac:dyDescent="0.3">
      <c r="A588"/>
      <c r="B588"/>
    </row>
    <row r="589" spans="1:2" x14ac:dyDescent="0.3">
      <c r="A589"/>
      <c r="B589"/>
    </row>
    <row r="590" spans="1:2" x14ac:dyDescent="0.3">
      <c r="A590"/>
      <c r="B590"/>
    </row>
    <row r="591" spans="1:2" x14ac:dyDescent="0.3">
      <c r="A591"/>
      <c r="B591"/>
    </row>
    <row r="592" spans="1:2" x14ac:dyDescent="0.3">
      <c r="A592"/>
      <c r="B592"/>
    </row>
    <row r="593" spans="1:2" x14ac:dyDescent="0.3">
      <c r="A593"/>
      <c r="B593"/>
    </row>
    <row r="594" spans="1:2" x14ac:dyDescent="0.3">
      <c r="A594"/>
      <c r="B594"/>
    </row>
    <row r="595" spans="1:2" x14ac:dyDescent="0.3">
      <c r="A595"/>
      <c r="B595"/>
    </row>
    <row r="596" spans="1:2" x14ac:dyDescent="0.3">
      <c r="A596"/>
      <c r="B596"/>
    </row>
    <row r="597" spans="1:2" x14ac:dyDescent="0.3">
      <c r="A597"/>
      <c r="B597"/>
    </row>
    <row r="598" spans="1:2" x14ac:dyDescent="0.3">
      <c r="A598"/>
      <c r="B598"/>
    </row>
    <row r="599" spans="1:2" x14ac:dyDescent="0.3">
      <c r="A599"/>
      <c r="B599"/>
    </row>
    <row r="600" spans="1:2" x14ac:dyDescent="0.3">
      <c r="A600"/>
      <c r="B600"/>
    </row>
    <row r="601" spans="1:2" x14ac:dyDescent="0.3">
      <c r="A601"/>
      <c r="B601"/>
    </row>
    <row r="602" spans="1:2" x14ac:dyDescent="0.3">
      <c r="A602"/>
      <c r="B602"/>
    </row>
    <row r="603" spans="1:2" x14ac:dyDescent="0.3">
      <c r="A603"/>
      <c r="B603"/>
    </row>
    <row r="604" spans="1:2" x14ac:dyDescent="0.3">
      <c r="A604"/>
      <c r="B604"/>
    </row>
    <row r="605" spans="1:2" x14ac:dyDescent="0.3">
      <c r="A605"/>
      <c r="B605"/>
    </row>
    <row r="606" spans="1:2" x14ac:dyDescent="0.3">
      <c r="A606"/>
      <c r="B606"/>
    </row>
    <row r="607" spans="1:2" x14ac:dyDescent="0.3">
      <c r="A607"/>
      <c r="B607"/>
    </row>
    <row r="608" spans="1:2" x14ac:dyDescent="0.3">
      <c r="A608"/>
      <c r="B608"/>
    </row>
    <row r="609" spans="1:2" x14ac:dyDescent="0.3">
      <c r="A609"/>
      <c r="B609"/>
    </row>
    <row r="610" spans="1:2" x14ac:dyDescent="0.3">
      <c r="A610"/>
      <c r="B610"/>
    </row>
    <row r="611" spans="1:2" x14ac:dyDescent="0.3">
      <c r="A611"/>
      <c r="B611"/>
    </row>
    <row r="612" spans="1:2" x14ac:dyDescent="0.3">
      <c r="A612"/>
      <c r="B612"/>
    </row>
    <row r="613" spans="1:2" x14ac:dyDescent="0.3">
      <c r="A613"/>
      <c r="B613"/>
    </row>
    <row r="614" spans="1:2" x14ac:dyDescent="0.3">
      <c r="A614"/>
      <c r="B614"/>
    </row>
    <row r="615" spans="1:2" x14ac:dyDescent="0.3">
      <c r="A615"/>
      <c r="B615"/>
    </row>
    <row r="616" spans="1:2" x14ac:dyDescent="0.3">
      <c r="A616"/>
      <c r="B616"/>
    </row>
    <row r="617" spans="1:2" x14ac:dyDescent="0.3">
      <c r="A617"/>
      <c r="B617"/>
    </row>
    <row r="618" spans="1:2" x14ac:dyDescent="0.3">
      <c r="A618"/>
      <c r="B618"/>
    </row>
    <row r="619" spans="1:2" x14ac:dyDescent="0.3">
      <c r="A619"/>
      <c r="B619"/>
    </row>
    <row r="620" spans="1:2" x14ac:dyDescent="0.3">
      <c r="A620"/>
      <c r="B620"/>
    </row>
    <row r="621" spans="1:2" x14ac:dyDescent="0.3">
      <c r="A621"/>
      <c r="B621"/>
    </row>
    <row r="622" spans="1:2" x14ac:dyDescent="0.3">
      <c r="A622"/>
      <c r="B622"/>
    </row>
    <row r="623" spans="1:2" x14ac:dyDescent="0.3">
      <c r="A623"/>
      <c r="B623"/>
    </row>
    <row r="624" spans="1:2" x14ac:dyDescent="0.3">
      <c r="A624"/>
      <c r="B624"/>
    </row>
    <row r="625" spans="1:2" x14ac:dyDescent="0.3">
      <c r="A625"/>
      <c r="B625"/>
    </row>
    <row r="626" spans="1:2" x14ac:dyDescent="0.3">
      <c r="A626"/>
      <c r="B626"/>
    </row>
    <row r="627" spans="1:2" x14ac:dyDescent="0.3">
      <c r="A627"/>
      <c r="B627"/>
    </row>
    <row r="628" spans="1:2" x14ac:dyDescent="0.3">
      <c r="A628"/>
      <c r="B628"/>
    </row>
    <row r="629" spans="1:2" x14ac:dyDescent="0.3">
      <c r="A629"/>
      <c r="B629"/>
    </row>
    <row r="630" spans="1:2" x14ac:dyDescent="0.3">
      <c r="A630"/>
      <c r="B630"/>
    </row>
    <row r="631" spans="1:2" x14ac:dyDescent="0.3">
      <c r="A631"/>
      <c r="B631"/>
    </row>
    <row r="632" spans="1:2" x14ac:dyDescent="0.3">
      <c r="A632"/>
      <c r="B632"/>
    </row>
    <row r="633" spans="1:2" x14ac:dyDescent="0.3">
      <c r="A633"/>
      <c r="B633"/>
    </row>
    <row r="634" spans="1:2" x14ac:dyDescent="0.3">
      <c r="A634"/>
      <c r="B634"/>
    </row>
    <row r="635" spans="1:2" x14ac:dyDescent="0.3">
      <c r="A635"/>
      <c r="B635"/>
    </row>
    <row r="636" spans="1:2" x14ac:dyDescent="0.3">
      <c r="A636"/>
      <c r="B636"/>
    </row>
    <row r="637" spans="1:2" x14ac:dyDescent="0.3">
      <c r="A637"/>
      <c r="B637"/>
    </row>
    <row r="638" spans="1:2" x14ac:dyDescent="0.3">
      <c r="A638"/>
      <c r="B638"/>
    </row>
    <row r="639" spans="1:2" x14ac:dyDescent="0.3">
      <c r="A639"/>
      <c r="B639"/>
    </row>
    <row r="640" spans="1:2" x14ac:dyDescent="0.3">
      <c r="A640"/>
      <c r="B640"/>
    </row>
    <row r="641" spans="1:2" x14ac:dyDescent="0.3">
      <c r="A641"/>
      <c r="B641"/>
    </row>
    <row r="642" spans="1:2" x14ac:dyDescent="0.3">
      <c r="A642"/>
      <c r="B642"/>
    </row>
    <row r="643" spans="1:2" x14ac:dyDescent="0.3">
      <c r="A643"/>
      <c r="B643"/>
    </row>
    <row r="644" spans="1:2" x14ac:dyDescent="0.3">
      <c r="A644"/>
      <c r="B644"/>
    </row>
    <row r="645" spans="1:2" x14ac:dyDescent="0.3">
      <c r="A645"/>
      <c r="B645"/>
    </row>
    <row r="646" spans="1:2" x14ac:dyDescent="0.3">
      <c r="A646"/>
      <c r="B646"/>
    </row>
    <row r="647" spans="1:2" x14ac:dyDescent="0.3">
      <c r="A647"/>
      <c r="B647"/>
    </row>
    <row r="648" spans="1:2" x14ac:dyDescent="0.3">
      <c r="A648"/>
      <c r="B648"/>
    </row>
    <row r="649" spans="1:2" x14ac:dyDescent="0.3">
      <c r="A649"/>
      <c r="B649"/>
    </row>
    <row r="650" spans="1:2" x14ac:dyDescent="0.3">
      <c r="A650"/>
      <c r="B650"/>
    </row>
    <row r="651" spans="1:2" x14ac:dyDescent="0.3">
      <c r="A651"/>
      <c r="B651"/>
    </row>
    <row r="652" spans="1:2" x14ac:dyDescent="0.3">
      <c r="A652"/>
      <c r="B652"/>
    </row>
    <row r="653" spans="1:2" x14ac:dyDescent="0.3">
      <c r="A653"/>
      <c r="B653"/>
    </row>
    <row r="654" spans="1:2" x14ac:dyDescent="0.3">
      <c r="A654"/>
      <c r="B654"/>
    </row>
    <row r="655" spans="1:2" x14ac:dyDescent="0.3">
      <c r="A655"/>
      <c r="B655"/>
    </row>
    <row r="656" spans="1:2" x14ac:dyDescent="0.3">
      <c r="A656"/>
      <c r="B656"/>
    </row>
    <row r="657" spans="1:2" x14ac:dyDescent="0.3">
      <c r="A657"/>
      <c r="B657"/>
    </row>
    <row r="658" spans="1:2" x14ac:dyDescent="0.3">
      <c r="A658"/>
      <c r="B658"/>
    </row>
    <row r="659" spans="1:2" x14ac:dyDescent="0.3">
      <c r="A659"/>
      <c r="B659"/>
    </row>
    <row r="660" spans="1:2" x14ac:dyDescent="0.3">
      <c r="A660"/>
      <c r="B660"/>
    </row>
    <row r="661" spans="1:2" x14ac:dyDescent="0.3">
      <c r="A661"/>
      <c r="B661"/>
    </row>
    <row r="662" spans="1:2" x14ac:dyDescent="0.3">
      <c r="A662"/>
      <c r="B662"/>
    </row>
    <row r="663" spans="1:2" x14ac:dyDescent="0.3">
      <c r="A663"/>
      <c r="B663"/>
    </row>
    <row r="664" spans="1:2" x14ac:dyDescent="0.3">
      <c r="A664"/>
      <c r="B664"/>
    </row>
    <row r="665" spans="1:2" x14ac:dyDescent="0.3">
      <c r="A665"/>
      <c r="B665"/>
    </row>
    <row r="666" spans="1:2" x14ac:dyDescent="0.3">
      <c r="A666"/>
      <c r="B666"/>
    </row>
    <row r="667" spans="1:2" x14ac:dyDescent="0.3">
      <c r="A667"/>
      <c r="B667"/>
    </row>
    <row r="668" spans="1:2" x14ac:dyDescent="0.3">
      <c r="A668"/>
      <c r="B668"/>
    </row>
    <row r="669" spans="1:2" x14ac:dyDescent="0.3">
      <c r="A669"/>
      <c r="B669"/>
    </row>
    <row r="670" spans="1:2" x14ac:dyDescent="0.3">
      <c r="A670"/>
      <c r="B670"/>
    </row>
    <row r="671" spans="1:2" x14ac:dyDescent="0.3">
      <c r="A671"/>
      <c r="B671"/>
    </row>
    <row r="672" spans="1:2" x14ac:dyDescent="0.3">
      <c r="A672"/>
      <c r="B672"/>
    </row>
    <row r="673" spans="1:2" x14ac:dyDescent="0.3">
      <c r="A673"/>
      <c r="B673"/>
    </row>
    <row r="674" spans="1:2" x14ac:dyDescent="0.3">
      <c r="A674"/>
      <c r="B674"/>
    </row>
    <row r="675" spans="1:2" x14ac:dyDescent="0.3">
      <c r="A675"/>
      <c r="B675"/>
    </row>
    <row r="676" spans="1:2" x14ac:dyDescent="0.3">
      <c r="A676"/>
      <c r="B676"/>
    </row>
    <row r="677" spans="1:2" x14ac:dyDescent="0.3">
      <c r="A677"/>
      <c r="B677"/>
    </row>
    <row r="678" spans="1:2" x14ac:dyDescent="0.3">
      <c r="A678"/>
      <c r="B678"/>
    </row>
    <row r="679" spans="1:2" x14ac:dyDescent="0.3">
      <c r="A679"/>
      <c r="B679"/>
    </row>
    <row r="680" spans="1:2" x14ac:dyDescent="0.3">
      <c r="A680"/>
      <c r="B680"/>
    </row>
    <row r="681" spans="1:2" x14ac:dyDescent="0.3">
      <c r="A681"/>
      <c r="B681"/>
    </row>
    <row r="682" spans="1:2" x14ac:dyDescent="0.3">
      <c r="A682"/>
      <c r="B682"/>
    </row>
    <row r="683" spans="1:2" x14ac:dyDescent="0.3">
      <c r="A683"/>
      <c r="B683"/>
    </row>
    <row r="684" spans="1:2" x14ac:dyDescent="0.3">
      <c r="A684"/>
      <c r="B684"/>
    </row>
    <row r="685" spans="1:2" x14ac:dyDescent="0.3">
      <c r="A685"/>
      <c r="B685"/>
    </row>
    <row r="686" spans="1:2" x14ac:dyDescent="0.3">
      <c r="A686"/>
      <c r="B686"/>
    </row>
    <row r="687" spans="1:2" x14ac:dyDescent="0.3">
      <c r="A687"/>
      <c r="B687"/>
    </row>
    <row r="688" spans="1:2" x14ac:dyDescent="0.3">
      <c r="A688"/>
      <c r="B688"/>
    </row>
    <row r="689" spans="1:2" x14ac:dyDescent="0.3">
      <c r="A689"/>
      <c r="B689"/>
    </row>
    <row r="690" spans="1:2" x14ac:dyDescent="0.3">
      <c r="A690"/>
      <c r="B690"/>
    </row>
    <row r="691" spans="1:2" x14ac:dyDescent="0.3">
      <c r="A691"/>
      <c r="B691"/>
    </row>
    <row r="692" spans="1:2" x14ac:dyDescent="0.3">
      <c r="A692"/>
      <c r="B692"/>
    </row>
    <row r="693" spans="1:2" x14ac:dyDescent="0.3">
      <c r="A693"/>
      <c r="B693"/>
    </row>
    <row r="694" spans="1:2" x14ac:dyDescent="0.3">
      <c r="A694"/>
      <c r="B694"/>
    </row>
    <row r="695" spans="1:2" x14ac:dyDescent="0.3">
      <c r="A695"/>
      <c r="B695"/>
    </row>
    <row r="696" spans="1:2" x14ac:dyDescent="0.3">
      <c r="A696"/>
      <c r="B696"/>
    </row>
    <row r="697" spans="1:2" x14ac:dyDescent="0.3">
      <c r="A697"/>
      <c r="B697"/>
    </row>
    <row r="698" spans="1:2" x14ac:dyDescent="0.3">
      <c r="A698"/>
      <c r="B698"/>
    </row>
    <row r="699" spans="1:2" x14ac:dyDescent="0.3">
      <c r="A699"/>
      <c r="B699"/>
    </row>
    <row r="700" spans="1:2" x14ac:dyDescent="0.3">
      <c r="A700"/>
      <c r="B700"/>
    </row>
    <row r="701" spans="1:2" x14ac:dyDescent="0.3">
      <c r="A701"/>
      <c r="B701"/>
    </row>
    <row r="702" spans="1:2" x14ac:dyDescent="0.3">
      <c r="A702"/>
      <c r="B702"/>
    </row>
    <row r="703" spans="1:2" x14ac:dyDescent="0.3">
      <c r="A703"/>
      <c r="B703"/>
    </row>
    <row r="704" spans="1:2" x14ac:dyDescent="0.3">
      <c r="A704"/>
      <c r="B704"/>
    </row>
    <row r="705" spans="1:2" x14ac:dyDescent="0.3">
      <c r="A705"/>
      <c r="B705"/>
    </row>
    <row r="706" spans="1:2" x14ac:dyDescent="0.3">
      <c r="A706"/>
      <c r="B706"/>
    </row>
    <row r="707" spans="1:2" x14ac:dyDescent="0.3">
      <c r="A707"/>
      <c r="B707"/>
    </row>
    <row r="708" spans="1:2" x14ac:dyDescent="0.3">
      <c r="A708"/>
      <c r="B708"/>
    </row>
    <row r="709" spans="1:2" x14ac:dyDescent="0.3">
      <c r="A709"/>
      <c r="B709"/>
    </row>
    <row r="710" spans="1:2" x14ac:dyDescent="0.3">
      <c r="A710"/>
      <c r="B710"/>
    </row>
    <row r="711" spans="1:2" x14ac:dyDescent="0.3">
      <c r="A711"/>
      <c r="B711"/>
    </row>
    <row r="712" spans="1:2" x14ac:dyDescent="0.3">
      <c r="A712"/>
      <c r="B712"/>
    </row>
    <row r="713" spans="1:2" x14ac:dyDescent="0.3">
      <c r="A713"/>
      <c r="B713"/>
    </row>
    <row r="714" spans="1:2" x14ac:dyDescent="0.3">
      <c r="A714"/>
      <c r="B714"/>
    </row>
    <row r="715" spans="1:2" x14ac:dyDescent="0.3">
      <c r="A715"/>
      <c r="B715"/>
    </row>
    <row r="716" spans="1:2" x14ac:dyDescent="0.3">
      <c r="A716"/>
      <c r="B716"/>
    </row>
    <row r="717" spans="1:2" x14ac:dyDescent="0.3">
      <c r="A717"/>
      <c r="B717"/>
    </row>
    <row r="718" spans="1:2" x14ac:dyDescent="0.3">
      <c r="A718"/>
      <c r="B718"/>
    </row>
    <row r="719" spans="1:2" x14ac:dyDescent="0.3">
      <c r="A719"/>
      <c r="B719"/>
    </row>
    <row r="720" spans="1:2" x14ac:dyDescent="0.3">
      <c r="A720"/>
      <c r="B720"/>
    </row>
    <row r="721" spans="1:2" x14ac:dyDescent="0.3">
      <c r="A721"/>
      <c r="B721"/>
    </row>
    <row r="722" spans="1:2" x14ac:dyDescent="0.3">
      <c r="A722"/>
      <c r="B722"/>
    </row>
    <row r="723" spans="1:2" x14ac:dyDescent="0.3">
      <c r="A723"/>
      <c r="B723"/>
    </row>
    <row r="724" spans="1:2" x14ac:dyDescent="0.3">
      <c r="A724"/>
      <c r="B724"/>
    </row>
    <row r="725" spans="1:2" x14ac:dyDescent="0.3">
      <c r="A725"/>
      <c r="B725"/>
    </row>
    <row r="726" spans="1:2" x14ac:dyDescent="0.3">
      <c r="A726"/>
      <c r="B726"/>
    </row>
    <row r="727" spans="1:2" x14ac:dyDescent="0.3">
      <c r="A727"/>
      <c r="B727"/>
    </row>
    <row r="728" spans="1:2" x14ac:dyDescent="0.3">
      <c r="A728"/>
      <c r="B728"/>
    </row>
    <row r="729" spans="1:2" x14ac:dyDescent="0.3">
      <c r="A729"/>
      <c r="B729"/>
    </row>
    <row r="730" spans="1:2" x14ac:dyDescent="0.3">
      <c r="A730"/>
      <c r="B730"/>
    </row>
    <row r="731" spans="1:2" x14ac:dyDescent="0.3">
      <c r="A731"/>
      <c r="B731"/>
    </row>
    <row r="732" spans="1:2" x14ac:dyDescent="0.3">
      <c r="A732"/>
      <c r="B732"/>
    </row>
    <row r="733" spans="1:2" x14ac:dyDescent="0.3">
      <c r="A733"/>
      <c r="B733"/>
    </row>
    <row r="734" spans="1:2" x14ac:dyDescent="0.3">
      <c r="A734"/>
      <c r="B734"/>
    </row>
    <row r="735" spans="1:2" x14ac:dyDescent="0.3">
      <c r="A735"/>
      <c r="B735"/>
    </row>
    <row r="736" spans="1:2" x14ac:dyDescent="0.3">
      <c r="A736"/>
      <c r="B736"/>
    </row>
    <row r="737" spans="1:2" x14ac:dyDescent="0.3">
      <c r="A737"/>
      <c r="B737"/>
    </row>
    <row r="738" spans="1:2" x14ac:dyDescent="0.3">
      <c r="A738"/>
      <c r="B738"/>
    </row>
    <row r="739" spans="1:2" x14ac:dyDescent="0.3">
      <c r="A739"/>
      <c r="B739"/>
    </row>
    <row r="740" spans="1:2" x14ac:dyDescent="0.3">
      <c r="A740"/>
      <c r="B740"/>
    </row>
    <row r="741" spans="1:2" x14ac:dyDescent="0.3">
      <c r="A741"/>
      <c r="B741"/>
    </row>
    <row r="742" spans="1:2" x14ac:dyDescent="0.3">
      <c r="A742"/>
      <c r="B742"/>
    </row>
    <row r="743" spans="1:2" x14ac:dyDescent="0.3">
      <c r="A743"/>
      <c r="B743"/>
    </row>
    <row r="744" spans="1:2" x14ac:dyDescent="0.3">
      <c r="A744"/>
      <c r="B744"/>
    </row>
    <row r="745" spans="1:2" x14ac:dyDescent="0.3">
      <c r="A745"/>
      <c r="B745"/>
    </row>
    <row r="746" spans="1:2" x14ac:dyDescent="0.3">
      <c r="A746"/>
      <c r="B746"/>
    </row>
    <row r="747" spans="1:2" x14ac:dyDescent="0.3">
      <c r="A747"/>
      <c r="B747"/>
    </row>
    <row r="748" spans="1:2" x14ac:dyDescent="0.3">
      <c r="A748"/>
      <c r="B748"/>
    </row>
    <row r="749" spans="1:2" x14ac:dyDescent="0.3">
      <c r="A749"/>
      <c r="B749"/>
    </row>
    <row r="750" spans="1:2" x14ac:dyDescent="0.3">
      <c r="A750"/>
      <c r="B750"/>
    </row>
    <row r="751" spans="1:2" x14ac:dyDescent="0.3">
      <c r="A751"/>
      <c r="B751"/>
    </row>
    <row r="752" spans="1:2" x14ac:dyDescent="0.3">
      <c r="A752"/>
      <c r="B752"/>
    </row>
    <row r="753" spans="1:2" x14ac:dyDescent="0.3">
      <c r="A753"/>
      <c r="B753"/>
    </row>
    <row r="754" spans="1:2" x14ac:dyDescent="0.3">
      <c r="A754"/>
      <c r="B754"/>
    </row>
    <row r="755" spans="1:2" x14ac:dyDescent="0.3">
      <c r="A755"/>
      <c r="B755"/>
    </row>
    <row r="756" spans="1:2" x14ac:dyDescent="0.3">
      <c r="A756"/>
      <c r="B756"/>
    </row>
    <row r="757" spans="1:2" x14ac:dyDescent="0.3">
      <c r="A757"/>
      <c r="B757"/>
    </row>
    <row r="758" spans="1:2" x14ac:dyDescent="0.3">
      <c r="A758"/>
      <c r="B758"/>
    </row>
    <row r="759" spans="1:2" x14ac:dyDescent="0.3">
      <c r="A759"/>
      <c r="B759"/>
    </row>
    <row r="760" spans="1:2" x14ac:dyDescent="0.3">
      <c r="A760"/>
      <c r="B760"/>
    </row>
    <row r="761" spans="1:2" x14ac:dyDescent="0.3">
      <c r="A761"/>
      <c r="B761"/>
    </row>
    <row r="762" spans="1:2" x14ac:dyDescent="0.3">
      <c r="A762"/>
      <c r="B762"/>
    </row>
    <row r="763" spans="1:2" x14ac:dyDescent="0.3">
      <c r="A763"/>
      <c r="B763"/>
    </row>
    <row r="764" spans="1:2" x14ac:dyDescent="0.3">
      <c r="A764"/>
      <c r="B764"/>
    </row>
    <row r="765" spans="1:2" x14ac:dyDescent="0.3">
      <c r="A765"/>
      <c r="B765"/>
    </row>
    <row r="766" spans="1:2" x14ac:dyDescent="0.3">
      <c r="A766"/>
      <c r="B766"/>
    </row>
    <row r="767" spans="1:2" x14ac:dyDescent="0.3">
      <c r="A767"/>
      <c r="B767"/>
    </row>
    <row r="768" spans="1:2" x14ac:dyDescent="0.3">
      <c r="A768"/>
      <c r="B768"/>
    </row>
    <row r="769" spans="1:2" x14ac:dyDescent="0.3">
      <c r="A769"/>
      <c r="B769"/>
    </row>
    <row r="770" spans="1:2" x14ac:dyDescent="0.3">
      <c r="A770"/>
      <c r="B770"/>
    </row>
    <row r="771" spans="1:2" x14ac:dyDescent="0.3">
      <c r="A771"/>
      <c r="B771"/>
    </row>
    <row r="772" spans="1:2" x14ac:dyDescent="0.3">
      <c r="A772"/>
      <c r="B772"/>
    </row>
    <row r="773" spans="1:2" x14ac:dyDescent="0.3">
      <c r="A773"/>
      <c r="B773"/>
    </row>
    <row r="774" spans="1:2" x14ac:dyDescent="0.3">
      <c r="A774"/>
      <c r="B774"/>
    </row>
    <row r="775" spans="1:2" x14ac:dyDescent="0.3">
      <c r="A775"/>
      <c r="B775"/>
    </row>
    <row r="776" spans="1:2" x14ac:dyDescent="0.3">
      <c r="A776"/>
      <c r="B776"/>
    </row>
    <row r="777" spans="1:2" x14ac:dyDescent="0.3">
      <c r="A777"/>
      <c r="B777"/>
    </row>
    <row r="778" spans="1:2" x14ac:dyDescent="0.3">
      <c r="A778"/>
      <c r="B778"/>
    </row>
    <row r="779" spans="1:2" x14ac:dyDescent="0.3">
      <c r="A779"/>
      <c r="B779"/>
    </row>
    <row r="780" spans="1:2" x14ac:dyDescent="0.3">
      <c r="A780"/>
      <c r="B780"/>
    </row>
    <row r="781" spans="1:2" x14ac:dyDescent="0.3">
      <c r="A781"/>
      <c r="B781"/>
    </row>
    <row r="782" spans="1:2" x14ac:dyDescent="0.3">
      <c r="A782"/>
      <c r="B782"/>
    </row>
    <row r="783" spans="1:2" x14ac:dyDescent="0.3">
      <c r="A783"/>
      <c r="B783"/>
    </row>
    <row r="784" spans="1:2" x14ac:dyDescent="0.3">
      <c r="A784"/>
      <c r="B784"/>
    </row>
    <row r="785" spans="1:2" x14ac:dyDescent="0.3">
      <c r="A785"/>
      <c r="B785"/>
    </row>
    <row r="786" spans="1:2" x14ac:dyDescent="0.3">
      <c r="A786"/>
      <c r="B786"/>
    </row>
    <row r="787" spans="1:2" x14ac:dyDescent="0.3">
      <c r="A787"/>
      <c r="B787"/>
    </row>
    <row r="788" spans="1:2" x14ac:dyDescent="0.3">
      <c r="A788"/>
      <c r="B788"/>
    </row>
    <row r="789" spans="1:2" x14ac:dyDescent="0.3">
      <c r="A789"/>
      <c r="B789"/>
    </row>
    <row r="790" spans="1:2" x14ac:dyDescent="0.3">
      <c r="A790"/>
      <c r="B790"/>
    </row>
    <row r="791" spans="1:2" x14ac:dyDescent="0.3">
      <c r="A791"/>
      <c r="B791"/>
    </row>
    <row r="792" spans="1:2" x14ac:dyDescent="0.3">
      <c r="A792"/>
      <c r="B792"/>
    </row>
    <row r="793" spans="1:2" x14ac:dyDescent="0.3">
      <c r="A793"/>
      <c r="B793"/>
    </row>
    <row r="794" spans="1:2" x14ac:dyDescent="0.3">
      <c r="A794"/>
      <c r="B794"/>
    </row>
    <row r="795" spans="1:2" x14ac:dyDescent="0.3">
      <c r="A795"/>
      <c r="B795"/>
    </row>
    <row r="796" spans="1:2" x14ac:dyDescent="0.3">
      <c r="A796"/>
      <c r="B796"/>
    </row>
    <row r="797" spans="1:2" x14ac:dyDescent="0.3">
      <c r="A797"/>
      <c r="B797"/>
    </row>
    <row r="798" spans="1:2" x14ac:dyDescent="0.3">
      <c r="A798"/>
      <c r="B798"/>
    </row>
    <row r="799" spans="1:2" x14ac:dyDescent="0.3">
      <c r="A799"/>
      <c r="B799"/>
    </row>
    <row r="800" spans="1:2" x14ac:dyDescent="0.3">
      <c r="A800"/>
      <c r="B800"/>
    </row>
    <row r="801" spans="1:2" x14ac:dyDescent="0.3">
      <c r="A801"/>
      <c r="B801"/>
    </row>
    <row r="802" spans="1:2" x14ac:dyDescent="0.3">
      <c r="A802"/>
      <c r="B802"/>
    </row>
    <row r="803" spans="1:2" x14ac:dyDescent="0.3">
      <c r="A803"/>
      <c r="B803"/>
    </row>
    <row r="804" spans="1:2" x14ac:dyDescent="0.3">
      <c r="A804"/>
      <c r="B804"/>
    </row>
    <row r="805" spans="1:2" x14ac:dyDescent="0.3">
      <c r="A805"/>
      <c r="B805"/>
    </row>
    <row r="806" spans="1:2" x14ac:dyDescent="0.3">
      <c r="A806"/>
      <c r="B806"/>
    </row>
    <row r="807" spans="1:2" x14ac:dyDescent="0.3">
      <c r="A807"/>
      <c r="B807"/>
    </row>
    <row r="808" spans="1:2" x14ac:dyDescent="0.3">
      <c r="A808"/>
      <c r="B808"/>
    </row>
    <row r="809" spans="1:2" x14ac:dyDescent="0.3">
      <c r="A809"/>
      <c r="B809"/>
    </row>
    <row r="810" spans="1:2" x14ac:dyDescent="0.3">
      <c r="A810"/>
      <c r="B810"/>
    </row>
    <row r="811" spans="1:2" x14ac:dyDescent="0.3">
      <c r="A811"/>
      <c r="B811"/>
    </row>
    <row r="812" spans="1:2" x14ac:dyDescent="0.3">
      <c r="A812"/>
      <c r="B812"/>
    </row>
    <row r="813" spans="1:2" x14ac:dyDescent="0.3">
      <c r="A813"/>
      <c r="B813"/>
    </row>
    <row r="814" spans="1:2" x14ac:dyDescent="0.3">
      <c r="A814"/>
      <c r="B814"/>
    </row>
    <row r="815" spans="1:2" x14ac:dyDescent="0.3">
      <c r="A815"/>
      <c r="B815"/>
    </row>
    <row r="816" spans="1:2" x14ac:dyDescent="0.3">
      <c r="A816"/>
      <c r="B816"/>
    </row>
    <row r="817" spans="1:2" x14ac:dyDescent="0.3">
      <c r="A817"/>
      <c r="B817"/>
    </row>
    <row r="818" spans="1:2" x14ac:dyDescent="0.3">
      <c r="A818"/>
      <c r="B818"/>
    </row>
    <row r="819" spans="1:2" x14ac:dyDescent="0.3">
      <c r="A819"/>
      <c r="B819"/>
    </row>
    <row r="820" spans="1:2" x14ac:dyDescent="0.3">
      <c r="A820"/>
      <c r="B820"/>
    </row>
    <row r="821" spans="1:2" x14ac:dyDescent="0.3">
      <c r="A821"/>
      <c r="B821"/>
    </row>
    <row r="822" spans="1:2" x14ac:dyDescent="0.3">
      <c r="A822"/>
      <c r="B822"/>
    </row>
    <row r="823" spans="1:2" x14ac:dyDescent="0.3">
      <c r="A823"/>
      <c r="B823"/>
    </row>
    <row r="824" spans="1:2" x14ac:dyDescent="0.3">
      <c r="A824"/>
      <c r="B824"/>
    </row>
    <row r="825" spans="1:2" x14ac:dyDescent="0.3">
      <c r="A825"/>
      <c r="B825"/>
    </row>
    <row r="826" spans="1:2" x14ac:dyDescent="0.3">
      <c r="A826"/>
      <c r="B826"/>
    </row>
    <row r="827" spans="1:2" x14ac:dyDescent="0.3">
      <c r="A827"/>
      <c r="B827"/>
    </row>
    <row r="828" spans="1:2" x14ac:dyDescent="0.3">
      <c r="A828"/>
      <c r="B828"/>
    </row>
    <row r="829" spans="1:2" x14ac:dyDescent="0.3">
      <c r="A829"/>
      <c r="B829"/>
    </row>
    <row r="830" spans="1:2" x14ac:dyDescent="0.3">
      <c r="A830"/>
      <c r="B830"/>
    </row>
    <row r="831" spans="1:2" x14ac:dyDescent="0.3">
      <c r="A831"/>
      <c r="B831"/>
    </row>
    <row r="832" spans="1:2" x14ac:dyDescent="0.3">
      <c r="A832"/>
      <c r="B832"/>
    </row>
    <row r="833" spans="1:2" x14ac:dyDescent="0.3">
      <c r="A833"/>
      <c r="B833"/>
    </row>
    <row r="834" spans="1:2" x14ac:dyDescent="0.3">
      <c r="A834"/>
      <c r="B834"/>
    </row>
    <row r="835" spans="1:2" x14ac:dyDescent="0.3">
      <c r="A835"/>
      <c r="B835"/>
    </row>
    <row r="836" spans="1:2" x14ac:dyDescent="0.3">
      <c r="A836"/>
      <c r="B836"/>
    </row>
    <row r="837" spans="1:2" x14ac:dyDescent="0.3">
      <c r="A837"/>
      <c r="B837"/>
    </row>
    <row r="838" spans="1:2" x14ac:dyDescent="0.3">
      <c r="A838"/>
      <c r="B838"/>
    </row>
    <row r="839" spans="1:2" x14ac:dyDescent="0.3">
      <c r="A839"/>
      <c r="B839"/>
    </row>
    <row r="840" spans="1:2" x14ac:dyDescent="0.3">
      <c r="A840"/>
      <c r="B840"/>
    </row>
    <row r="841" spans="1:2" x14ac:dyDescent="0.3">
      <c r="A841"/>
      <c r="B841"/>
    </row>
    <row r="842" spans="1:2" x14ac:dyDescent="0.3">
      <c r="A842"/>
      <c r="B842"/>
    </row>
    <row r="843" spans="1:2" x14ac:dyDescent="0.3">
      <c r="A843"/>
      <c r="B843"/>
    </row>
    <row r="844" spans="1:2" x14ac:dyDescent="0.3">
      <c r="A844"/>
      <c r="B844"/>
    </row>
    <row r="845" spans="1:2" x14ac:dyDescent="0.3">
      <c r="A845"/>
      <c r="B845"/>
    </row>
    <row r="846" spans="1:2" x14ac:dyDescent="0.3">
      <c r="A846"/>
      <c r="B846"/>
    </row>
    <row r="847" spans="1:2" x14ac:dyDescent="0.3">
      <c r="A847"/>
      <c r="B847"/>
    </row>
    <row r="848" spans="1:2" x14ac:dyDescent="0.3">
      <c r="A848"/>
      <c r="B848"/>
    </row>
    <row r="849" spans="1:2" x14ac:dyDescent="0.3">
      <c r="A849"/>
      <c r="B849"/>
    </row>
    <row r="850" spans="1:2" x14ac:dyDescent="0.3">
      <c r="A850"/>
      <c r="B850"/>
    </row>
    <row r="851" spans="1:2" x14ac:dyDescent="0.3">
      <c r="A851"/>
      <c r="B851"/>
    </row>
    <row r="852" spans="1:2" x14ac:dyDescent="0.3">
      <c r="A852"/>
      <c r="B852"/>
    </row>
    <row r="853" spans="1:2" x14ac:dyDescent="0.3">
      <c r="A853"/>
      <c r="B853"/>
    </row>
    <row r="854" spans="1:2" x14ac:dyDescent="0.3">
      <c r="A854"/>
      <c r="B854"/>
    </row>
    <row r="855" spans="1:2" x14ac:dyDescent="0.3">
      <c r="A855"/>
      <c r="B855"/>
    </row>
    <row r="856" spans="1:2" x14ac:dyDescent="0.3">
      <c r="A856"/>
      <c r="B856"/>
    </row>
    <row r="857" spans="1:2" x14ac:dyDescent="0.3">
      <c r="A857"/>
      <c r="B857"/>
    </row>
    <row r="858" spans="1:2" x14ac:dyDescent="0.3">
      <c r="A858"/>
      <c r="B858"/>
    </row>
    <row r="859" spans="1:2" x14ac:dyDescent="0.3">
      <c r="A859"/>
      <c r="B859"/>
    </row>
    <row r="860" spans="1:2" x14ac:dyDescent="0.3">
      <c r="A860"/>
      <c r="B860"/>
    </row>
    <row r="861" spans="1:2" x14ac:dyDescent="0.3">
      <c r="A861"/>
      <c r="B861"/>
    </row>
    <row r="862" spans="1:2" x14ac:dyDescent="0.3">
      <c r="A862"/>
      <c r="B862"/>
    </row>
    <row r="863" spans="1:2" x14ac:dyDescent="0.3">
      <c r="A863"/>
      <c r="B863"/>
    </row>
    <row r="864" spans="1:2" x14ac:dyDescent="0.3">
      <c r="A864"/>
      <c r="B864"/>
    </row>
    <row r="865" spans="1:2" x14ac:dyDescent="0.3">
      <c r="A865"/>
      <c r="B865"/>
    </row>
    <row r="866" spans="1:2" x14ac:dyDescent="0.3">
      <c r="A866"/>
      <c r="B866"/>
    </row>
    <row r="867" spans="1:2" x14ac:dyDescent="0.3">
      <c r="A867"/>
      <c r="B867"/>
    </row>
    <row r="868" spans="1:2" x14ac:dyDescent="0.3">
      <c r="A868"/>
      <c r="B868"/>
    </row>
    <row r="869" spans="1:2" x14ac:dyDescent="0.3">
      <c r="A869"/>
      <c r="B869"/>
    </row>
    <row r="870" spans="1:2" x14ac:dyDescent="0.3">
      <c r="A870"/>
      <c r="B870"/>
    </row>
    <row r="871" spans="1:2" x14ac:dyDescent="0.3">
      <c r="A871"/>
      <c r="B871"/>
    </row>
    <row r="872" spans="1:2" x14ac:dyDescent="0.3">
      <c r="A872"/>
      <c r="B872"/>
    </row>
    <row r="873" spans="1:2" x14ac:dyDescent="0.3">
      <c r="A873"/>
      <c r="B873"/>
    </row>
    <row r="874" spans="1:2" x14ac:dyDescent="0.3">
      <c r="A874"/>
      <c r="B874"/>
    </row>
    <row r="875" spans="1:2" x14ac:dyDescent="0.3">
      <c r="A875"/>
      <c r="B875"/>
    </row>
    <row r="876" spans="1:2" x14ac:dyDescent="0.3">
      <c r="A876"/>
      <c r="B876"/>
    </row>
    <row r="877" spans="1:2" x14ac:dyDescent="0.3">
      <c r="A877"/>
      <c r="B877"/>
    </row>
    <row r="878" spans="1:2" x14ac:dyDescent="0.3">
      <c r="A878"/>
      <c r="B878"/>
    </row>
    <row r="879" spans="1:2" x14ac:dyDescent="0.3">
      <c r="A879"/>
      <c r="B879"/>
    </row>
    <row r="880" spans="1:2" x14ac:dyDescent="0.3">
      <c r="A880"/>
      <c r="B880"/>
    </row>
    <row r="881" spans="1:2" x14ac:dyDescent="0.3">
      <c r="A881"/>
      <c r="B881"/>
    </row>
    <row r="882" spans="1:2" x14ac:dyDescent="0.3">
      <c r="A882"/>
      <c r="B882"/>
    </row>
    <row r="883" spans="1:2" x14ac:dyDescent="0.3">
      <c r="A883"/>
      <c r="B883"/>
    </row>
    <row r="884" spans="1:2" x14ac:dyDescent="0.3">
      <c r="A884"/>
      <c r="B884"/>
    </row>
    <row r="885" spans="1:2" x14ac:dyDescent="0.3">
      <c r="A885"/>
      <c r="B885"/>
    </row>
    <row r="886" spans="1:2" x14ac:dyDescent="0.3">
      <c r="A886"/>
      <c r="B886"/>
    </row>
    <row r="887" spans="1:2" x14ac:dyDescent="0.3">
      <c r="A887"/>
      <c r="B887"/>
    </row>
    <row r="888" spans="1:2" x14ac:dyDescent="0.3">
      <c r="A888"/>
      <c r="B888"/>
    </row>
    <row r="889" spans="1:2" x14ac:dyDescent="0.3">
      <c r="A889"/>
      <c r="B889"/>
    </row>
    <row r="890" spans="1:2" x14ac:dyDescent="0.3">
      <c r="A890"/>
      <c r="B890"/>
    </row>
    <row r="891" spans="1:2" x14ac:dyDescent="0.3">
      <c r="A891"/>
      <c r="B891"/>
    </row>
    <row r="892" spans="1:2" x14ac:dyDescent="0.3">
      <c r="A892"/>
      <c r="B892"/>
    </row>
    <row r="893" spans="1:2" x14ac:dyDescent="0.3">
      <c r="A893"/>
      <c r="B893"/>
    </row>
    <row r="894" spans="1:2" x14ac:dyDescent="0.3">
      <c r="A894"/>
      <c r="B894"/>
    </row>
    <row r="895" spans="1:2" x14ac:dyDescent="0.3">
      <c r="A895"/>
      <c r="B895"/>
    </row>
    <row r="896" spans="1:2" x14ac:dyDescent="0.3">
      <c r="A896"/>
      <c r="B896"/>
    </row>
    <row r="897" spans="1:2" x14ac:dyDescent="0.3">
      <c r="A897"/>
      <c r="B897"/>
    </row>
    <row r="898" spans="1:2" x14ac:dyDescent="0.3">
      <c r="A898"/>
      <c r="B898"/>
    </row>
    <row r="899" spans="1:2" x14ac:dyDescent="0.3">
      <c r="A899"/>
      <c r="B899"/>
    </row>
    <row r="900" spans="1:2" x14ac:dyDescent="0.3">
      <c r="A900"/>
      <c r="B900"/>
    </row>
    <row r="901" spans="1:2" x14ac:dyDescent="0.3">
      <c r="A901"/>
      <c r="B901"/>
    </row>
    <row r="902" spans="1:2" x14ac:dyDescent="0.3">
      <c r="A902"/>
      <c r="B902"/>
    </row>
    <row r="903" spans="1:2" x14ac:dyDescent="0.3">
      <c r="A903"/>
      <c r="B903"/>
    </row>
    <row r="904" spans="1:2" x14ac:dyDescent="0.3">
      <c r="A904"/>
      <c r="B904"/>
    </row>
    <row r="905" spans="1:2" x14ac:dyDescent="0.3">
      <c r="A905"/>
      <c r="B905"/>
    </row>
    <row r="906" spans="1:2" x14ac:dyDescent="0.3">
      <c r="A906"/>
      <c r="B906"/>
    </row>
    <row r="907" spans="1:2" x14ac:dyDescent="0.3">
      <c r="A907"/>
      <c r="B907"/>
    </row>
    <row r="908" spans="1:2" x14ac:dyDescent="0.3">
      <c r="A908"/>
      <c r="B908"/>
    </row>
    <row r="909" spans="1:2" x14ac:dyDescent="0.3">
      <c r="A909"/>
      <c r="B909"/>
    </row>
    <row r="910" spans="1:2" x14ac:dyDescent="0.3">
      <c r="A910"/>
      <c r="B910"/>
    </row>
    <row r="911" spans="1:2" x14ac:dyDescent="0.3">
      <c r="A911"/>
      <c r="B911"/>
    </row>
    <row r="912" spans="1:2" x14ac:dyDescent="0.3">
      <c r="A912"/>
      <c r="B912"/>
    </row>
    <row r="913" spans="1:2" x14ac:dyDescent="0.3">
      <c r="A913"/>
      <c r="B913"/>
    </row>
    <row r="914" spans="1:2" x14ac:dyDescent="0.3">
      <c r="A914"/>
      <c r="B914"/>
    </row>
    <row r="915" spans="1:2" x14ac:dyDescent="0.3">
      <c r="A915"/>
      <c r="B915"/>
    </row>
    <row r="916" spans="1:2" x14ac:dyDescent="0.3">
      <c r="A916"/>
      <c r="B916"/>
    </row>
    <row r="917" spans="1:2" x14ac:dyDescent="0.3">
      <c r="A917"/>
      <c r="B917"/>
    </row>
    <row r="918" spans="1:2" x14ac:dyDescent="0.3">
      <c r="A918"/>
      <c r="B918"/>
    </row>
    <row r="919" spans="1:2" x14ac:dyDescent="0.3">
      <c r="A919"/>
      <c r="B919"/>
    </row>
    <row r="920" spans="1:2" x14ac:dyDescent="0.3">
      <c r="A920"/>
      <c r="B920"/>
    </row>
    <row r="921" spans="1:2" x14ac:dyDescent="0.3">
      <c r="A921"/>
      <c r="B921"/>
    </row>
    <row r="922" spans="1:2" x14ac:dyDescent="0.3">
      <c r="A922"/>
      <c r="B922"/>
    </row>
    <row r="923" spans="1:2" x14ac:dyDescent="0.3">
      <c r="A923"/>
      <c r="B923"/>
    </row>
    <row r="924" spans="1:2" x14ac:dyDescent="0.3">
      <c r="A924"/>
      <c r="B924"/>
    </row>
    <row r="925" spans="1:2" x14ac:dyDescent="0.3">
      <c r="A925"/>
      <c r="B925"/>
    </row>
    <row r="926" spans="1:2" x14ac:dyDescent="0.3">
      <c r="A926"/>
      <c r="B926"/>
    </row>
    <row r="927" spans="1:2" x14ac:dyDescent="0.3">
      <c r="A927"/>
      <c r="B927"/>
    </row>
    <row r="928" spans="1:2" x14ac:dyDescent="0.3">
      <c r="A928"/>
      <c r="B928"/>
    </row>
    <row r="929" spans="1:2" x14ac:dyDescent="0.3">
      <c r="A929"/>
      <c r="B929"/>
    </row>
    <row r="930" spans="1:2" x14ac:dyDescent="0.3">
      <c r="A930"/>
      <c r="B930"/>
    </row>
    <row r="931" spans="1:2" x14ac:dyDescent="0.3">
      <c r="A931"/>
      <c r="B931"/>
    </row>
    <row r="932" spans="1:2" x14ac:dyDescent="0.3">
      <c r="A932"/>
      <c r="B932"/>
    </row>
    <row r="933" spans="1:2" x14ac:dyDescent="0.3">
      <c r="A933"/>
      <c r="B933"/>
    </row>
    <row r="934" spans="1:2" x14ac:dyDescent="0.3">
      <c r="A934"/>
      <c r="B934"/>
    </row>
    <row r="935" spans="1:2" x14ac:dyDescent="0.3">
      <c r="A935"/>
      <c r="B935"/>
    </row>
    <row r="936" spans="1:2" x14ac:dyDescent="0.3">
      <c r="A936"/>
      <c r="B936"/>
    </row>
    <row r="937" spans="1:2" x14ac:dyDescent="0.3">
      <c r="A937"/>
      <c r="B937"/>
    </row>
    <row r="938" spans="1:2" x14ac:dyDescent="0.3">
      <c r="A938"/>
      <c r="B938"/>
    </row>
    <row r="939" spans="1:2" x14ac:dyDescent="0.3">
      <c r="A939"/>
      <c r="B939"/>
    </row>
    <row r="940" spans="1:2" x14ac:dyDescent="0.3">
      <c r="A940"/>
      <c r="B940"/>
    </row>
    <row r="941" spans="1:2" x14ac:dyDescent="0.3">
      <c r="A941"/>
      <c r="B941"/>
    </row>
    <row r="942" spans="1:2" x14ac:dyDescent="0.3">
      <c r="A942"/>
      <c r="B942"/>
    </row>
    <row r="943" spans="1:2" x14ac:dyDescent="0.3">
      <c r="A943"/>
      <c r="B943"/>
    </row>
    <row r="944" spans="1:2" x14ac:dyDescent="0.3">
      <c r="A944"/>
      <c r="B944"/>
    </row>
    <row r="945" spans="1:2" x14ac:dyDescent="0.3">
      <c r="A945"/>
      <c r="B945"/>
    </row>
    <row r="946" spans="1:2" x14ac:dyDescent="0.3">
      <c r="A946"/>
      <c r="B946"/>
    </row>
    <row r="947" spans="1:2" x14ac:dyDescent="0.3">
      <c r="A947"/>
      <c r="B947"/>
    </row>
    <row r="948" spans="1:2" x14ac:dyDescent="0.3">
      <c r="A948"/>
      <c r="B948"/>
    </row>
    <row r="949" spans="1:2" x14ac:dyDescent="0.3">
      <c r="A949"/>
      <c r="B949"/>
    </row>
    <row r="950" spans="1:2" x14ac:dyDescent="0.3">
      <c r="A950"/>
      <c r="B950"/>
    </row>
    <row r="951" spans="1:2" x14ac:dyDescent="0.3">
      <c r="A951"/>
      <c r="B951"/>
    </row>
    <row r="952" spans="1:2" x14ac:dyDescent="0.3">
      <c r="A952"/>
      <c r="B952"/>
    </row>
    <row r="953" spans="1:2" x14ac:dyDescent="0.3">
      <c r="A953"/>
      <c r="B953"/>
    </row>
    <row r="954" spans="1:2" x14ac:dyDescent="0.3">
      <c r="A954"/>
      <c r="B954"/>
    </row>
    <row r="955" spans="1:2" x14ac:dyDescent="0.3">
      <c r="A955"/>
      <c r="B955"/>
    </row>
    <row r="956" spans="1:2" x14ac:dyDescent="0.3">
      <c r="A956"/>
      <c r="B956"/>
    </row>
    <row r="957" spans="1:2" x14ac:dyDescent="0.3">
      <c r="A957"/>
      <c r="B957"/>
    </row>
    <row r="958" spans="1:2" x14ac:dyDescent="0.3">
      <c r="A958"/>
      <c r="B958"/>
    </row>
    <row r="959" spans="1:2" x14ac:dyDescent="0.3">
      <c r="A959"/>
      <c r="B959"/>
    </row>
    <row r="960" spans="1:2" x14ac:dyDescent="0.3">
      <c r="A960"/>
      <c r="B960"/>
    </row>
    <row r="961" spans="1:2" x14ac:dyDescent="0.3">
      <c r="A961"/>
      <c r="B961"/>
    </row>
    <row r="962" spans="1:2" x14ac:dyDescent="0.3">
      <c r="A962"/>
      <c r="B962"/>
    </row>
    <row r="963" spans="1:2" x14ac:dyDescent="0.3">
      <c r="A963"/>
      <c r="B963"/>
    </row>
    <row r="964" spans="1:2" x14ac:dyDescent="0.3">
      <c r="A964"/>
      <c r="B964"/>
    </row>
    <row r="965" spans="1:2" x14ac:dyDescent="0.3">
      <c r="A965"/>
      <c r="B965"/>
    </row>
    <row r="966" spans="1:2" x14ac:dyDescent="0.3">
      <c r="A966"/>
      <c r="B966"/>
    </row>
    <row r="967" spans="1:2" x14ac:dyDescent="0.3">
      <c r="A967"/>
      <c r="B967"/>
    </row>
    <row r="968" spans="1:2" x14ac:dyDescent="0.3">
      <c r="A968"/>
      <c r="B968"/>
    </row>
    <row r="969" spans="1:2" x14ac:dyDescent="0.3">
      <c r="A969"/>
      <c r="B969"/>
    </row>
    <row r="970" spans="1:2" x14ac:dyDescent="0.3">
      <c r="A970"/>
      <c r="B970"/>
    </row>
    <row r="971" spans="1:2" x14ac:dyDescent="0.3">
      <c r="A971"/>
      <c r="B971"/>
    </row>
    <row r="972" spans="1:2" x14ac:dyDescent="0.3">
      <c r="A972"/>
      <c r="B972"/>
    </row>
    <row r="973" spans="1:2" x14ac:dyDescent="0.3">
      <c r="A973"/>
      <c r="B973"/>
    </row>
    <row r="974" spans="1:2" x14ac:dyDescent="0.3">
      <c r="A974"/>
      <c r="B974"/>
    </row>
    <row r="975" spans="1:2" x14ac:dyDescent="0.3">
      <c r="A975"/>
      <c r="B975"/>
    </row>
    <row r="976" spans="1:2" x14ac:dyDescent="0.3">
      <c r="A976"/>
      <c r="B976"/>
    </row>
    <row r="977" spans="1:2" x14ac:dyDescent="0.3">
      <c r="A977"/>
      <c r="B977"/>
    </row>
    <row r="978" spans="1:2" x14ac:dyDescent="0.3">
      <c r="A978"/>
      <c r="B978"/>
    </row>
    <row r="979" spans="1:2" x14ac:dyDescent="0.3">
      <c r="A979"/>
      <c r="B979"/>
    </row>
    <row r="980" spans="1:2" x14ac:dyDescent="0.3">
      <c r="A980"/>
      <c r="B980"/>
    </row>
    <row r="981" spans="1:2" x14ac:dyDescent="0.3">
      <c r="A981"/>
      <c r="B981"/>
    </row>
    <row r="982" spans="1:2" x14ac:dyDescent="0.3">
      <c r="A982"/>
      <c r="B982"/>
    </row>
    <row r="983" spans="1:2" x14ac:dyDescent="0.3">
      <c r="A983"/>
      <c r="B983"/>
    </row>
    <row r="984" spans="1:2" x14ac:dyDescent="0.3">
      <c r="A984"/>
      <c r="B984"/>
    </row>
    <row r="985" spans="1:2" x14ac:dyDescent="0.3">
      <c r="A985"/>
      <c r="B985"/>
    </row>
    <row r="986" spans="1:2" x14ac:dyDescent="0.3">
      <c r="A986"/>
      <c r="B986"/>
    </row>
    <row r="987" spans="1:2" x14ac:dyDescent="0.3">
      <c r="A987"/>
      <c r="B987"/>
    </row>
    <row r="988" spans="1:2" x14ac:dyDescent="0.3">
      <c r="A988"/>
      <c r="B988"/>
    </row>
    <row r="989" spans="1:2" x14ac:dyDescent="0.3">
      <c r="A989"/>
      <c r="B989"/>
    </row>
    <row r="990" spans="1:2" x14ac:dyDescent="0.3">
      <c r="A990"/>
      <c r="B990"/>
    </row>
    <row r="991" spans="1:2" x14ac:dyDescent="0.3">
      <c r="A991"/>
      <c r="B991"/>
    </row>
    <row r="992" spans="1:2" x14ac:dyDescent="0.3">
      <c r="A992"/>
      <c r="B992"/>
    </row>
    <row r="993" spans="1:2" x14ac:dyDescent="0.3">
      <c r="A993"/>
      <c r="B993"/>
    </row>
    <row r="994" spans="1:2" x14ac:dyDescent="0.3">
      <c r="A994"/>
      <c r="B994"/>
    </row>
    <row r="995" spans="1:2" x14ac:dyDescent="0.3">
      <c r="A995"/>
      <c r="B995"/>
    </row>
    <row r="996" spans="1:2" x14ac:dyDescent="0.3">
      <c r="A996"/>
      <c r="B996"/>
    </row>
    <row r="997" spans="1:2" x14ac:dyDescent="0.3">
      <c r="A997"/>
      <c r="B997"/>
    </row>
    <row r="998" spans="1:2" x14ac:dyDescent="0.3">
      <c r="A998"/>
      <c r="B998"/>
    </row>
    <row r="999" spans="1:2" x14ac:dyDescent="0.3">
      <c r="A999"/>
      <c r="B999"/>
    </row>
    <row r="1000" spans="1:2" x14ac:dyDescent="0.3">
      <c r="A1000"/>
      <c r="B1000"/>
    </row>
    <row r="1001" spans="1:2" x14ac:dyDescent="0.3">
      <c r="A1001"/>
      <c r="B1001"/>
    </row>
    <row r="1002" spans="1:2" x14ac:dyDescent="0.3">
      <c r="A1002"/>
      <c r="B1002"/>
    </row>
    <row r="1003" spans="1:2" x14ac:dyDescent="0.3">
      <c r="A1003"/>
      <c r="B1003"/>
    </row>
    <row r="1004" spans="1:2" x14ac:dyDescent="0.3">
      <c r="A1004"/>
      <c r="B1004"/>
    </row>
    <row r="1005" spans="1:2" x14ac:dyDescent="0.3">
      <c r="A1005"/>
      <c r="B1005"/>
    </row>
    <row r="1006" spans="1:2" x14ac:dyDescent="0.3">
      <c r="A1006"/>
      <c r="B1006"/>
    </row>
    <row r="1007" spans="1:2" x14ac:dyDescent="0.3">
      <c r="A1007"/>
      <c r="B1007"/>
    </row>
    <row r="1008" spans="1:2" x14ac:dyDescent="0.3">
      <c r="A1008"/>
      <c r="B1008"/>
    </row>
    <row r="1009" spans="1:2" x14ac:dyDescent="0.3">
      <c r="A1009"/>
      <c r="B1009"/>
    </row>
    <row r="1010" spans="1:2" x14ac:dyDescent="0.3">
      <c r="A1010"/>
      <c r="B1010"/>
    </row>
    <row r="1011" spans="1:2" x14ac:dyDescent="0.3">
      <c r="A1011"/>
      <c r="B1011"/>
    </row>
    <row r="1012" spans="1:2" x14ac:dyDescent="0.3">
      <c r="A1012"/>
      <c r="B1012"/>
    </row>
    <row r="1013" spans="1:2" x14ac:dyDescent="0.3">
      <c r="A1013"/>
      <c r="B1013"/>
    </row>
    <row r="1014" spans="1:2" x14ac:dyDescent="0.3">
      <c r="A1014"/>
      <c r="B1014"/>
    </row>
    <row r="1015" spans="1:2" x14ac:dyDescent="0.3">
      <c r="A1015"/>
      <c r="B1015"/>
    </row>
    <row r="1016" spans="1:2" x14ac:dyDescent="0.3">
      <c r="A1016"/>
      <c r="B1016"/>
    </row>
    <row r="1017" spans="1:2" x14ac:dyDescent="0.3">
      <c r="A1017"/>
      <c r="B1017"/>
    </row>
    <row r="1018" spans="1:2" x14ac:dyDescent="0.3">
      <c r="A1018"/>
      <c r="B1018"/>
    </row>
    <row r="1019" spans="1:2" x14ac:dyDescent="0.3">
      <c r="A1019"/>
      <c r="B1019"/>
    </row>
    <row r="1020" spans="1:2" x14ac:dyDescent="0.3">
      <c r="A1020"/>
      <c r="B1020"/>
    </row>
    <row r="1021" spans="1:2" x14ac:dyDescent="0.3">
      <c r="A1021"/>
      <c r="B1021"/>
    </row>
    <row r="1022" spans="1:2" x14ac:dyDescent="0.3">
      <c r="A1022"/>
      <c r="B1022"/>
    </row>
    <row r="1023" spans="1:2" x14ac:dyDescent="0.3">
      <c r="A1023"/>
      <c r="B1023"/>
    </row>
    <row r="1024" spans="1:2" x14ac:dyDescent="0.3">
      <c r="A1024"/>
      <c r="B1024"/>
    </row>
    <row r="1025" spans="1:2" x14ac:dyDescent="0.3">
      <c r="A1025"/>
      <c r="B1025"/>
    </row>
    <row r="1026" spans="1:2" x14ac:dyDescent="0.3">
      <c r="A1026"/>
      <c r="B1026"/>
    </row>
    <row r="1027" spans="1:2" x14ac:dyDescent="0.3">
      <c r="A1027"/>
      <c r="B1027"/>
    </row>
    <row r="1028" spans="1:2" x14ac:dyDescent="0.3">
      <c r="A1028"/>
      <c r="B1028"/>
    </row>
    <row r="1029" spans="1:2" x14ac:dyDescent="0.3">
      <c r="A1029"/>
      <c r="B1029"/>
    </row>
    <row r="1030" spans="1:2" x14ac:dyDescent="0.3">
      <c r="A1030"/>
      <c r="B1030"/>
    </row>
    <row r="1031" spans="1:2" x14ac:dyDescent="0.3">
      <c r="A1031"/>
      <c r="B1031"/>
    </row>
    <row r="1032" spans="1:2" x14ac:dyDescent="0.3">
      <c r="A1032"/>
      <c r="B1032"/>
    </row>
    <row r="1033" spans="1:2" x14ac:dyDescent="0.3">
      <c r="A1033"/>
      <c r="B1033"/>
    </row>
    <row r="1034" spans="1:2" x14ac:dyDescent="0.3">
      <c r="A1034"/>
      <c r="B1034"/>
    </row>
    <row r="1035" spans="1:2" x14ac:dyDescent="0.3">
      <c r="A1035"/>
      <c r="B1035"/>
    </row>
    <row r="1036" spans="1:2" x14ac:dyDescent="0.3">
      <c r="A1036"/>
      <c r="B1036"/>
    </row>
    <row r="1037" spans="1:2" x14ac:dyDescent="0.3">
      <c r="A1037"/>
      <c r="B1037"/>
    </row>
    <row r="1038" spans="1:2" x14ac:dyDescent="0.3">
      <c r="A1038"/>
      <c r="B1038"/>
    </row>
    <row r="1039" spans="1:2" x14ac:dyDescent="0.3">
      <c r="A1039"/>
      <c r="B1039"/>
    </row>
    <row r="1040" spans="1:2" x14ac:dyDescent="0.3">
      <c r="A1040"/>
      <c r="B1040"/>
    </row>
    <row r="1041" spans="1:2" x14ac:dyDescent="0.3">
      <c r="A1041"/>
      <c r="B1041"/>
    </row>
    <row r="1042" spans="1:2" x14ac:dyDescent="0.3">
      <c r="A1042"/>
      <c r="B1042"/>
    </row>
    <row r="1043" spans="1:2" x14ac:dyDescent="0.3">
      <c r="A1043"/>
      <c r="B1043"/>
    </row>
    <row r="1044" spans="1:2" x14ac:dyDescent="0.3">
      <c r="A1044"/>
      <c r="B1044"/>
    </row>
    <row r="1045" spans="1:2" x14ac:dyDescent="0.3">
      <c r="A1045"/>
      <c r="B1045"/>
    </row>
    <row r="1046" spans="1:2" x14ac:dyDescent="0.3">
      <c r="A1046"/>
      <c r="B1046"/>
    </row>
    <row r="1047" spans="1:2" x14ac:dyDescent="0.3">
      <c r="A1047"/>
      <c r="B1047"/>
    </row>
    <row r="1048" spans="1:2" x14ac:dyDescent="0.3">
      <c r="A1048"/>
      <c r="B1048"/>
    </row>
    <row r="1049" spans="1:2" x14ac:dyDescent="0.3">
      <c r="A1049"/>
      <c r="B1049"/>
    </row>
    <row r="1050" spans="1:2" x14ac:dyDescent="0.3">
      <c r="A1050"/>
      <c r="B1050"/>
    </row>
    <row r="1051" spans="1:2" x14ac:dyDescent="0.3">
      <c r="A1051"/>
      <c r="B1051"/>
    </row>
    <row r="1052" spans="1:2" x14ac:dyDescent="0.3">
      <c r="A1052"/>
      <c r="B1052"/>
    </row>
    <row r="1053" spans="1:2" x14ac:dyDescent="0.3">
      <c r="A1053"/>
      <c r="B1053"/>
    </row>
    <row r="1054" spans="1:2" x14ac:dyDescent="0.3">
      <c r="A1054"/>
      <c r="B1054"/>
    </row>
    <row r="1055" spans="1:2" x14ac:dyDescent="0.3">
      <c r="A1055"/>
      <c r="B1055"/>
    </row>
    <row r="1056" spans="1:2" x14ac:dyDescent="0.3">
      <c r="A1056"/>
      <c r="B1056"/>
    </row>
    <row r="1057" spans="1:2" x14ac:dyDescent="0.3">
      <c r="A1057"/>
      <c r="B1057"/>
    </row>
    <row r="1058" spans="1:2" x14ac:dyDescent="0.3">
      <c r="A1058"/>
      <c r="B1058"/>
    </row>
    <row r="1059" spans="1:2" x14ac:dyDescent="0.3">
      <c r="A1059"/>
      <c r="B1059"/>
    </row>
    <row r="1060" spans="1:2" x14ac:dyDescent="0.3">
      <c r="A1060"/>
      <c r="B1060"/>
    </row>
    <row r="1061" spans="1:2" x14ac:dyDescent="0.3">
      <c r="A1061"/>
      <c r="B1061"/>
    </row>
    <row r="1062" spans="1:2" x14ac:dyDescent="0.3">
      <c r="A1062"/>
      <c r="B1062"/>
    </row>
    <row r="1063" spans="1:2" x14ac:dyDescent="0.3">
      <c r="A1063"/>
      <c r="B1063"/>
    </row>
    <row r="1064" spans="1:2" x14ac:dyDescent="0.3">
      <c r="A1064"/>
      <c r="B1064"/>
    </row>
    <row r="1065" spans="1:2" x14ac:dyDescent="0.3">
      <c r="A1065"/>
      <c r="B1065"/>
    </row>
    <row r="1066" spans="1:2" x14ac:dyDescent="0.3">
      <c r="A1066"/>
      <c r="B1066"/>
    </row>
    <row r="1067" spans="1:2" x14ac:dyDescent="0.3">
      <c r="A1067"/>
      <c r="B1067"/>
    </row>
    <row r="1068" spans="1:2" x14ac:dyDescent="0.3">
      <c r="A1068"/>
      <c r="B1068"/>
    </row>
    <row r="1069" spans="1:2" x14ac:dyDescent="0.3">
      <c r="A1069"/>
      <c r="B1069"/>
    </row>
    <row r="1070" spans="1:2" x14ac:dyDescent="0.3">
      <c r="A1070"/>
      <c r="B1070"/>
    </row>
    <row r="1071" spans="1:2" x14ac:dyDescent="0.3">
      <c r="A1071"/>
      <c r="B1071"/>
    </row>
    <row r="1072" spans="1:2" x14ac:dyDescent="0.3">
      <c r="A1072"/>
      <c r="B1072"/>
    </row>
    <row r="1073" spans="1:2" x14ac:dyDescent="0.3">
      <c r="A1073"/>
      <c r="B1073"/>
    </row>
    <row r="1074" spans="1:2" x14ac:dyDescent="0.3">
      <c r="A1074"/>
      <c r="B1074"/>
    </row>
    <row r="1075" spans="1:2" x14ac:dyDescent="0.3">
      <c r="A1075"/>
      <c r="B1075"/>
    </row>
    <row r="1076" spans="1:2" x14ac:dyDescent="0.3">
      <c r="A1076"/>
      <c r="B1076"/>
    </row>
    <row r="1077" spans="1:2" x14ac:dyDescent="0.3">
      <c r="A1077"/>
      <c r="B1077"/>
    </row>
    <row r="1078" spans="1:2" x14ac:dyDescent="0.3">
      <c r="A1078"/>
      <c r="B1078"/>
    </row>
    <row r="1079" spans="1:2" x14ac:dyDescent="0.3">
      <c r="A1079"/>
      <c r="B1079"/>
    </row>
    <row r="1080" spans="1:2" x14ac:dyDescent="0.3">
      <c r="A1080"/>
      <c r="B1080"/>
    </row>
    <row r="1081" spans="1:2" x14ac:dyDescent="0.3">
      <c r="A1081"/>
      <c r="B1081"/>
    </row>
    <row r="1082" spans="1:2" x14ac:dyDescent="0.3">
      <c r="A1082"/>
      <c r="B1082"/>
    </row>
    <row r="1083" spans="1:2" x14ac:dyDescent="0.3">
      <c r="A1083"/>
      <c r="B1083"/>
    </row>
    <row r="1084" spans="1:2" x14ac:dyDescent="0.3">
      <c r="A1084"/>
      <c r="B1084"/>
    </row>
    <row r="1085" spans="1:2" x14ac:dyDescent="0.3">
      <c r="A1085"/>
      <c r="B1085"/>
    </row>
    <row r="1086" spans="1:2" x14ac:dyDescent="0.3">
      <c r="A1086"/>
      <c r="B1086"/>
    </row>
    <row r="1087" spans="1:2" x14ac:dyDescent="0.3">
      <c r="A1087"/>
      <c r="B1087"/>
    </row>
    <row r="1088" spans="1:2" x14ac:dyDescent="0.3">
      <c r="A1088"/>
      <c r="B1088"/>
    </row>
    <row r="1089" spans="1:2" x14ac:dyDescent="0.3">
      <c r="A1089"/>
      <c r="B1089"/>
    </row>
    <row r="1090" spans="1:2" x14ac:dyDescent="0.3">
      <c r="A1090"/>
      <c r="B1090"/>
    </row>
    <row r="1091" spans="1:2" x14ac:dyDescent="0.3">
      <c r="A1091"/>
      <c r="B1091"/>
    </row>
    <row r="1092" spans="1:2" x14ac:dyDescent="0.3">
      <c r="A1092"/>
      <c r="B1092"/>
    </row>
    <row r="1093" spans="1:2" x14ac:dyDescent="0.3">
      <c r="A1093"/>
      <c r="B1093"/>
    </row>
    <row r="1094" spans="1:2" x14ac:dyDescent="0.3">
      <c r="A1094"/>
      <c r="B1094"/>
    </row>
    <row r="1095" spans="1:2" x14ac:dyDescent="0.3">
      <c r="A1095"/>
      <c r="B1095"/>
    </row>
    <row r="1096" spans="1:2" x14ac:dyDescent="0.3">
      <c r="A1096"/>
      <c r="B1096"/>
    </row>
    <row r="1097" spans="1:2" x14ac:dyDescent="0.3">
      <c r="A1097"/>
      <c r="B1097"/>
    </row>
    <row r="1098" spans="1:2" x14ac:dyDescent="0.3">
      <c r="A1098"/>
      <c r="B1098"/>
    </row>
    <row r="1099" spans="1:2" x14ac:dyDescent="0.3">
      <c r="A1099"/>
      <c r="B1099"/>
    </row>
    <row r="1100" spans="1:2" x14ac:dyDescent="0.3">
      <c r="A1100"/>
      <c r="B1100"/>
    </row>
    <row r="1101" spans="1:2" x14ac:dyDescent="0.3">
      <c r="A1101"/>
      <c r="B1101"/>
    </row>
    <row r="1102" spans="1:2" x14ac:dyDescent="0.3">
      <c r="A1102"/>
      <c r="B1102"/>
    </row>
    <row r="1103" spans="1:2" x14ac:dyDescent="0.3">
      <c r="A1103"/>
      <c r="B1103"/>
    </row>
    <row r="1104" spans="1:2" x14ac:dyDescent="0.3">
      <c r="A1104"/>
      <c r="B1104"/>
    </row>
    <row r="1105" spans="1:2" x14ac:dyDescent="0.3">
      <c r="A1105"/>
      <c r="B1105"/>
    </row>
    <row r="1106" spans="1:2" x14ac:dyDescent="0.3">
      <c r="A1106"/>
      <c r="B1106"/>
    </row>
    <row r="1107" spans="1:2" x14ac:dyDescent="0.3">
      <c r="A1107"/>
      <c r="B1107"/>
    </row>
    <row r="1108" spans="1:2" x14ac:dyDescent="0.3">
      <c r="A1108"/>
      <c r="B1108"/>
    </row>
    <row r="1109" spans="1:2" x14ac:dyDescent="0.3">
      <c r="A1109"/>
      <c r="B1109"/>
    </row>
    <row r="1110" spans="1:2" x14ac:dyDescent="0.3">
      <c r="A1110"/>
      <c r="B1110"/>
    </row>
    <row r="1111" spans="1:2" x14ac:dyDescent="0.3">
      <c r="A1111"/>
      <c r="B1111"/>
    </row>
    <row r="1112" spans="1:2" x14ac:dyDescent="0.3">
      <c r="A1112"/>
      <c r="B1112"/>
    </row>
    <row r="1113" spans="1:2" x14ac:dyDescent="0.3">
      <c r="A1113"/>
      <c r="B1113"/>
    </row>
    <row r="1114" spans="1:2" x14ac:dyDescent="0.3">
      <c r="A1114"/>
      <c r="B1114"/>
    </row>
    <row r="1115" spans="1:2" x14ac:dyDescent="0.3">
      <c r="A1115"/>
      <c r="B1115"/>
    </row>
    <row r="1116" spans="1:2" x14ac:dyDescent="0.3">
      <c r="A1116"/>
      <c r="B1116"/>
    </row>
    <row r="1117" spans="1:2" x14ac:dyDescent="0.3">
      <c r="A1117"/>
      <c r="B1117"/>
    </row>
    <row r="1118" spans="1:2" x14ac:dyDescent="0.3">
      <c r="A1118"/>
      <c r="B1118"/>
    </row>
    <row r="1119" spans="1:2" x14ac:dyDescent="0.3">
      <c r="A1119"/>
      <c r="B1119"/>
    </row>
    <row r="1120" spans="1:2" x14ac:dyDescent="0.3">
      <c r="A1120"/>
      <c r="B1120"/>
    </row>
    <row r="1121" spans="1:2" x14ac:dyDescent="0.3">
      <c r="A1121"/>
      <c r="B1121"/>
    </row>
    <row r="1122" spans="1:2" x14ac:dyDescent="0.3">
      <c r="A1122"/>
      <c r="B1122"/>
    </row>
    <row r="1123" spans="1:2" x14ac:dyDescent="0.3">
      <c r="A1123"/>
      <c r="B1123"/>
    </row>
    <row r="1124" spans="1:2" x14ac:dyDescent="0.3">
      <c r="A1124"/>
      <c r="B1124"/>
    </row>
    <row r="1125" spans="1:2" x14ac:dyDescent="0.3">
      <c r="A1125"/>
      <c r="B1125"/>
    </row>
    <row r="1126" spans="1:2" x14ac:dyDescent="0.3">
      <c r="A1126"/>
      <c r="B1126"/>
    </row>
    <row r="1127" spans="1:2" x14ac:dyDescent="0.3">
      <c r="A1127"/>
      <c r="B1127"/>
    </row>
    <row r="1128" spans="1:2" x14ac:dyDescent="0.3">
      <c r="A1128"/>
      <c r="B1128"/>
    </row>
    <row r="1129" spans="1:2" x14ac:dyDescent="0.3">
      <c r="A1129"/>
      <c r="B1129"/>
    </row>
    <row r="1130" spans="1:2" x14ac:dyDescent="0.3">
      <c r="A1130"/>
      <c r="B1130"/>
    </row>
    <row r="1131" spans="1:2" x14ac:dyDescent="0.3">
      <c r="A1131"/>
      <c r="B1131"/>
    </row>
    <row r="1132" spans="1:2" x14ac:dyDescent="0.3">
      <c r="A1132"/>
      <c r="B1132"/>
    </row>
    <row r="1133" spans="1:2" x14ac:dyDescent="0.3">
      <c r="A1133"/>
      <c r="B1133"/>
    </row>
    <row r="1134" spans="1:2" x14ac:dyDescent="0.3">
      <c r="A1134"/>
      <c r="B1134"/>
    </row>
    <row r="1135" spans="1:2" x14ac:dyDescent="0.3">
      <c r="A1135"/>
      <c r="B1135"/>
    </row>
    <row r="1136" spans="1:2" x14ac:dyDescent="0.3">
      <c r="A1136"/>
      <c r="B1136"/>
    </row>
    <row r="1137" spans="1:2" x14ac:dyDescent="0.3">
      <c r="A1137"/>
      <c r="B1137"/>
    </row>
    <row r="1138" spans="1:2" x14ac:dyDescent="0.3">
      <c r="A1138"/>
      <c r="B1138"/>
    </row>
    <row r="1139" spans="1:2" x14ac:dyDescent="0.3">
      <c r="A1139"/>
      <c r="B1139"/>
    </row>
    <row r="1140" spans="1:2" x14ac:dyDescent="0.3">
      <c r="A1140"/>
      <c r="B1140"/>
    </row>
    <row r="1141" spans="1:2" x14ac:dyDescent="0.3">
      <c r="A1141"/>
      <c r="B1141"/>
    </row>
    <row r="1142" spans="1:2" x14ac:dyDescent="0.3">
      <c r="A1142"/>
      <c r="B1142"/>
    </row>
    <row r="1143" spans="1:2" x14ac:dyDescent="0.3">
      <c r="A1143"/>
      <c r="B1143"/>
    </row>
    <row r="1144" spans="1:2" x14ac:dyDescent="0.3">
      <c r="A1144"/>
      <c r="B1144"/>
    </row>
    <row r="1145" spans="1:2" x14ac:dyDescent="0.3">
      <c r="A1145"/>
      <c r="B1145"/>
    </row>
    <row r="1146" spans="1:2" x14ac:dyDescent="0.3">
      <c r="A1146"/>
      <c r="B1146"/>
    </row>
    <row r="1147" spans="1:2" x14ac:dyDescent="0.3">
      <c r="A1147"/>
      <c r="B1147"/>
    </row>
    <row r="1148" spans="1:2" x14ac:dyDescent="0.3">
      <c r="A1148"/>
      <c r="B1148"/>
    </row>
    <row r="1149" spans="1:2" x14ac:dyDescent="0.3">
      <c r="A1149"/>
      <c r="B1149"/>
    </row>
    <row r="1150" spans="1:2" x14ac:dyDescent="0.3">
      <c r="A1150"/>
      <c r="B1150"/>
    </row>
    <row r="1151" spans="1:2" x14ac:dyDescent="0.3">
      <c r="A1151"/>
      <c r="B1151"/>
    </row>
    <row r="1152" spans="1:2" x14ac:dyDescent="0.3">
      <c r="A1152"/>
      <c r="B1152"/>
    </row>
    <row r="1153" spans="1:2" x14ac:dyDescent="0.3">
      <c r="A1153"/>
      <c r="B1153"/>
    </row>
    <row r="1154" spans="1:2" x14ac:dyDescent="0.3">
      <c r="A1154"/>
      <c r="B1154"/>
    </row>
    <row r="1155" spans="1:2" x14ac:dyDescent="0.3">
      <c r="A1155"/>
      <c r="B1155"/>
    </row>
    <row r="1156" spans="1:2" x14ac:dyDescent="0.3">
      <c r="A1156"/>
      <c r="B1156"/>
    </row>
    <row r="1157" spans="1:2" x14ac:dyDescent="0.3">
      <c r="A1157"/>
      <c r="B1157"/>
    </row>
    <row r="1158" spans="1:2" x14ac:dyDescent="0.3">
      <c r="A1158"/>
      <c r="B1158"/>
    </row>
    <row r="1159" spans="1:2" x14ac:dyDescent="0.3">
      <c r="A1159"/>
      <c r="B1159"/>
    </row>
    <row r="1160" spans="1:2" x14ac:dyDescent="0.3">
      <c r="A1160"/>
      <c r="B1160"/>
    </row>
    <row r="1161" spans="1:2" x14ac:dyDescent="0.3">
      <c r="A1161"/>
      <c r="B1161"/>
    </row>
    <row r="1162" spans="1:2" x14ac:dyDescent="0.3">
      <c r="A1162"/>
      <c r="B1162"/>
    </row>
    <row r="1163" spans="1:2" x14ac:dyDescent="0.3">
      <c r="A1163"/>
      <c r="B1163"/>
    </row>
    <row r="1164" spans="1:2" x14ac:dyDescent="0.3">
      <c r="A1164"/>
      <c r="B1164"/>
    </row>
    <row r="1165" spans="1:2" x14ac:dyDescent="0.3">
      <c r="A1165"/>
      <c r="B1165"/>
    </row>
    <row r="1166" spans="1:2" x14ac:dyDescent="0.3">
      <c r="A1166"/>
      <c r="B1166"/>
    </row>
    <row r="1167" spans="1:2" x14ac:dyDescent="0.3">
      <c r="A1167"/>
      <c r="B1167"/>
    </row>
    <row r="1168" spans="1:2" x14ac:dyDescent="0.3">
      <c r="A1168"/>
      <c r="B1168"/>
    </row>
    <row r="1169" spans="1:2" x14ac:dyDescent="0.3">
      <c r="A1169"/>
      <c r="B1169"/>
    </row>
    <row r="1170" spans="1:2" x14ac:dyDescent="0.3">
      <c r="A1170"/>
      <c r="B1170"/>
    </row>
    <row r="1171" spans="1:2" x14ac:dyDescent="0.3">
      <c r="A1171"/>
      <c r="B1171"/>
    </row>
    <row r="1172" spans="1:2" x14ac:dyDescent="0.3">
      <c r="A1172"/>
      <c r="B1172"/>
    </row>
    <row r="1173" spans="1:2" x14ac:dyDescent="0.3">
      <c r="A1173"/>
      <c r="B1173"/>
    </row>
    <row r="1174" spans="1:2" x14ac:dyDescent="0.3">
      <c r="A1174"/>
      <c r="B1174"/>
    </row>
    <row r="1175" spans="1:2" x14ac:dyDescent="0.3">
      <c r="A1175"/>
      <c r="B1175"/>
    </row>
    <row r="1176" spans="1:2" x14ac:dyDescent="0.3">
      <c r="A1176"/>
      <c r="B1176"/>
    </row>
    <row r="1177" spans="1:2" x14ac:dyDescent="0.3">
      <c r="A1177"/>
      <c r="B1177"/>
    </row>
    <row r="1178" spans="1:2" x14ac:dyDescent="0.3">
      <c r="A1178"/>
      <c r="B1178"/>
    </row>
    <row r="1179" spans="1:2" x14ac:dyDescent="0.3">
      <c r="A1179"/>
      <c r="B1179"/>
    </row>
    <row r="1180" spans="1:2" x14ac:dyDescent="0.3">
      <c r="A1180"/>
      <c r="B1180"/>
    </row>
    <row r="1181" spans="1:2" x14ac:dyDescent="0.3">
      <c r="A1181"/>
      <c r="B1181"/>
    </row>
    <row r="1182" spans="1:2" x14ac:dyDescent="0.3">
      <c r="A1182"/>
      <c r="B1182"/>
    </row>
    <row r="1183" spans="1:2" x14ac:dyDescent="0.3">
      <c r="A1183"/>
      <c r="B1183"/>
    </row>
    <row r="1184" spans="1:2" x14ac:dyDescent="0.3">
      <c r="A1184"/>
      <c r="B1184"/>
    </row>
    <row r="1185" spans="1:2" x14ac:dyDescent="0.3">
      <c r="A1185"/>
      <c r="B1185"/>
    </row>
    <row r="1186" spans="1:2" x14ac:dyDescent="0.3">
      <c r="A1186"/>
      <c r="B1186"/>
    </row>
    <row r="1187" spans="1:2" x14ac:dyDescent="0.3">
      <c r="A1187"/>
      <c r="B1187"/>
    </row>
    <row r="1188" spans="1:2" x14ac:dyDescent="0.3">
      <c r="A1188"/>
      <c r="B1188"/>
    </row>
    <row r="1189" spans="1:2" x14ac:dyDescent="0.3">
      <c r="A1189"/>
      <c r="B1189"/>
    </row>
    <row r="1190" spans="1:2" x14ac:dyDescent="0.3">
      <c r="A1190"/>
      <c r="B1190"/>
    </row>
    <row r="1191" spans="1:2" x14ac:dyDescent="0.3">
      <c r="A1191"/>
      <c r="B1191"/>
    </row>
    <row r="1192" spans="1:2" x14ac:dyDescent="0.3">
      <c r="A1192"/>
      <c r="B1192"/>
    </row>
    <row r="1193" spans="1:2" x14ac:dyDescent="0.3">
      <c r="A1193"/>
      <c r="B1193"/>
    </row>
    <row r="1194" spans="1:2" x14ac:dyDescent="0.3">
      <c r="A1194"/>
      <c r="B1194"/>
    </row>
    <row r="1195" spans="1:2" x14ac:dyDescent="0.3">
      <c r="A1195"/>
      <c r="B1195"/>
    </row>
    <row r="1196" spans="1:2" x14ac:dyDescent="0.3">
      <c r="A1196"/>
      <c r="B1196"/>
    </row>
    <row r="1197" spans="1:2" x14ac:dyDescent="0.3">
      <c r="A1197"/>
      <c r="B1197"/>
    </row>
    <row r="1198" spans="1:2" x14ac:dyDescent="0.3">
      <c r="A1198"/>
      <c r="B1198"/>
    </row>
    <row r="1199" spans="1:2" x14ac:dyDescent="0.3">
      <c r="A1199"/>
      <c r="B1199"/>
    </row>
    <row r="1200" spans="1:2" x14ac:dyDescent="0.3">
      <c r="A1200"/>
      <c r="B1200"/>
    </row>
    <row r="1201" spans="1:2" x14ac:dyDescent="0.3">
      <c r="A1201"/>
      <c r="B1201"/>
    </row>
    <row r="1202" spans="1:2" x14ac:dyDescent="0.3">
      <c r="A1202"/>
      <c r="B1202"/>
    </row>
    <row r="1203" spans="1:2" x14ac:dyDescent="0.3">
      <c r="A1203"/>
      <c r="B1203"/>
    </row>
    <row r="1204" spans="1:2" x14ac:dyDescent="0.3">
      <c r="A1204"/>
      <c r="B1204"/>
    </row>
    <row r="1205" spans="1:2" x14ac:dyDescent="0.3">
      <c r="A1205"/>
      <c r="B1205"/>
    </row>
    <row r="1206" spans="1:2" x14ac:dyDescent="0.3">
      <c r="A1206"/>
      <c r="B1206"/>
    </row>
    <row r="1207" spans="1:2" x14ac:dyDescent="0.3">
      <c r="A1207"/>
      <c r="B1207"/>
    </row>
    <row r="1208" spans="1:2" x14ac:dyDescent="0.3">
      <c r="A1208"/>
      <c r="B1208"/>
    </row>
    <row r="1209" spans="1:2" x14ac:dyDescent="0.3">
      <c r="A1209"/>
      <c r="B1209"/>
    </row>
    <row r="1210" spans="1:2" x14ac:dyDescent="0.3">
      <c r="A1210"/>
      <c r="B1210"/>
    </row>
    <row r="1211" spans="1:2" x14ac:dyDescent="0.3">
      <c r="A1211"/>
      <c r="B1211"/>
    </row>
    <row r="1212" spans="1:2" x14ac:dyDescent="0.3">
      <c r="A1212"/>
      <c r="B1212"/>
    </row>
    <row r="1213" spans="1:2" x14ac:dyDescent="0.3">
      <c r="A1213"/>
      <c r="B1213"/>
    </row>
    <row r="1214" spans="1:2" x14ac:dyDescent="0.3">
      <c r="A1214"/>
      <c r="B1214"/>
    </row>
    <row r="1215" spans="1:2" x14ac:dyDescent="0.3">
      <c r="A1215"/>
      <c r="B1215"/>
    </row>
    <row r="1216" spans="1:2" x14ac:dyDescent="0.3">
      <c r="A1216"/>
      <c r="B1216"/>
    </row>
    <row r="1217" spans="1:2" x14ac:dyDescent="0.3">
      <c r="A1217"/>
      <c r="B1217"/>
    </row>
    <row r="1218" spans="1:2" x14ac:dyDescent="0.3">
      <c r="A1218"/>
      <c r="B1218"/>
    </row>
    <row r="1219" spans="1:2" x14ac:dyDescent="0.3">
      <c r="A1219"/>
      <c r="B1219"/>
    </row>
    <row r="1220" spans="1:2" x14ac:dyDescent="0.3">
      <c r="A1220"/>
      <c r="B1220"/>
    </row>
    <row r="1221" spans="1:2" x14ac:dyDescent="0.3">
      <c r="A1221"/>
      <c r="B1221"/>
    </row>
    <row r="1222" spans="1:2" x14ac:dyDescent="0.3">
      <c r="A1222"/>
      <c r="B1222"/>
    </row>
    <row r="1223" spans="1:2" x14ac:dyDescent="0.3">
      <c r="A1223"/>
      <c r="B1223"/>
    </row>
    <row r="1224" spans="1:2" x14ac:dyDescent="0.3">
      <c r="A1224"/>
      <c r="B1224"/>
    </row>
    <row r="1225" spans="1:2" x14ac:dyDescent="0.3">
      <c r="A1225"/>
      <c r="B1225"/>
    </row>
    <row r="1226" spans="1:2" x14ac:dyDescent="0.3">
      <c r="A1226"/>
      <c r="B1226"/>
    </row>
    <row r="1227" spans="1:2" x14ac:dyDescent="0.3">
      <c r="A1227"/>
      <c r="B1227"/>
    </row>
    <row r="1228" spans="1:2" x14ac:dyDescent="0.3">
      <c r="A1228"/>
      <c r="B1228"/>
    </row>
    <row r="1229" spans="1:2" x14ac:dyDescent="0.3">
      <c r="A1229"/>
      <c r="B1229"/>
    </row>
    <row r="1230" spans="1:2" x14ac:dyDescent="0.3">
      <c r="A1230"/>
      <c r="B1230"/>
    </row>
    <row r="1231" spans="1:2" x14ac:dyDescent="0.3">
      <c r="A1231"/>
      <c r="B1231"/>
    </row>
    <row r="1232" spans="1:2" x14ac:dyDescent="0.3">
      <c r="A1232"/>
      <c r="B1232"/>
    </row>
    <row r="1233" spans="1:2" x14ac:dyDescent="0.3">
      <c r="A1233"/>
      <c r="B1233"/>
    </row>
    <row r="1234" spans="1:2" x14ac:dyDescent="0.3">
      <c r="A1234"/>
      <c r="B1234"/>
    </row>
    <row r="1235" spans="1:2" x14ac:dyDescent="0.3">
      <c r="A1235"/>
      <c r="B1235"/>
    </row>
    <row r="1236" spans="1:2" x14ac:dyDescent="0.3">
      <c r="A1236"/>
      <c r="B1236"/>
    </row>
    <row r="1237" spans="1:2" x14ac:dyDescent="0.3">
      <c r="A1237"/>
      <c r="B1237"/>
    </row>
    <row r="1238" spans="1:2" x14ac:dyDescent="0.3">
      <c r="A1238"/>
      <c r="B1238"/>
    </row>
    <row r="1239" spans="1:2" x14ac:dyDescent="0.3">
      <c r="A1239"/>
      <c r="B1239"/>
    </row>
    <row r="1240" spans="1:2" x14ac:dyDescent="0.3">
      <c r="A1240"/>
      <c r="B1240"/>
    </row>
    <row r="1241" spans="1:2" x14ac:dyDescent="0.3">
      <c r="A1241"/>
      <c r="B1241"/>
    </row>
    <row r="1242" spans="1:2" x14ac:dyDescent="0.3">
      <c r="A1242"/>
      <c r="B1242"/>
    </row>
    <row r="1243" spans="1:2" x14ac:dyDescent="0.3">
      <c r="A1243"/>
      <c r="B1243"/>
    </row>
    <row r="1244" spans="1:2" x14ac:dyDescent="0.3">
      <c r="A1244"/>
      <c r="B1244"/>
    </row>
    <row r="1245" spans="1:2" x14ac:dyDescent="0.3">
      <c r="A1245"/>
      <c r="B1245"/>
    </row>
    <row r="1246" spans="1:2" x14ac:dyDescent="0.3">
      <c r="A1246"/>
      <c r="B1246"/>
    </row>
    <row r="1247" spans="1:2" x14ac:dyDescent="0.3">
      <c r="A1247"/>
      <c r="B1247"/>
    </row>
    <row r="1248" spans="1:2" x14ac:dyDescent="0.3">
      <c r="A1248"/>
      <c r="B1248"/>
    </row>
    <row r="1249" spans="1:2" x14ac:dyDescent="0.3">
      <c r="A1249"/>
      <c r="B1249"/>
    </row>
    <row r="1250" spans="1:2" x14ac:dyDescent="0.3">
      <c r="A1250"/>
      <c r="B1250"/>
    </row>
    <row r="1251" spans="1:2" x14ac:dyDescent="0.3">
      <c r="A1251"/>
      <c r="B1251"/>
    </row>
    <row r="1252" spans="1:2" x14ac:dyDescent="0.3">
      <c r="A1252"/>
      <c r="B1252"/>
    </row>
    <row r="1253" spans="1:2" x14ac:dyDescent="0.3">
      <c r="A1253"/>
      <c r="B1253"/>
    </row>
    <row r="1254" spans="1:2" x14ac:dyDescent="0.3">
      <c r="A1254"/>
      <c r="B1254"/>
    </row>
    <row r="1255" spans="1:2" x14ac:dyDescent="0.3">
      <c r="A1255"/>
      <c r="B1255"/>
    </row>
    <row r="1256" spans="1:2" x14ac:dyDescent="0.3">
      <c r="A1256"/>
      <c r="B1256"/>
    </row>
    <row r="1257" spans="1:2" x14ac:dyDescent="0.3">
      <c r="A1257"/>
      <c r="B1257"/>
    </row>
    <row r="1258" spans="1:2" x14ac:dyDescent="0.3">
      <c r="A1258"/>
      <c r="B1258"/>
    </row>
    <row r="1259" spans="1:2" x14ac:dyDescent="0.3">
      <c r="A1259"/>
      <c r="B1259"/>
    </row>
    <row r="1260" spans="1:2" x14ac:dyDescent="0.3">
      <c r="A1260"/>
      <c r="B1260"/>
    </row>
    <row r="1261" spans="1:2" x14ac:dyDescent="0.3">
      <c r="A1261"/>
      <c r="B1261"/>
    </row>
    <row r="1262" spans="1:2" x14ac:dyDescent="0.3">
      <c r="A1262"/>
      <c r="B1262"/>
    </row>
    <row r="1263" spans="1:2" x14ac:dyDescent="0.3">
      <c r="A1263"/>
      <c r="B1263"/>
    </row>
    <row r="1264" spans="1:2" x14ac:dyDescent="0.3">
      <c r="A1264"/>
      <c r="B1264"/>
    </row>
    <row r="1265" spans="1:2" x14ac:dyDescent="0.3">
      <c r="A1265"/>
      <c r="B1265"/>
    </row>
    <row r="1266" spans="1:2" x14ac:dyDescent="0.3">
      <c r="A1266"/>
      <c r="B1266"/>
    </row>
    <row r="1267" spans="1:2" x14ac:dyDescent="0.3">
      <c r="A1267"/>
      <c r="B1267"/>
    </row>
    <row r="1268" spans="1:2" x14ac:dyDescent="0.3">
      <c r="A1268"/>
      <c r="B1268"/>
    </row>
    <row r="1269" spans="1:2" x14ac:dyDescent="0.3">
      <c r="A1269"/>
      <c r="B1269"/>
    </row>
    <row r="1270" spans="1:2" x14ac:dyDescent="0.3">
      <c r="A1270"/>
      <c r="B1270"/>
    </row>
    <row r="1271" spans="1:2" x14ac:dyDescent="0.3">
      <c r="A1271"/>
      <c r="B1271"/>
    </row>
    <row r="1272" spans="1:2" x14ac:dyDescent="0.3">
      <c r="A1272"/>
      <c r="B1272"/>
    </row>
    <row r="1273" spans="1:2" x14ac:dyDescent="0.3">
      <c r="A1273"/>
      <c r="B1273"/>
    </row>
    <row r="1274" spans="1:2" x14ac:dyDescent="0.3">
      <c r="A1274"/>
      <c r="B1274"/>
    </row>
    <row r="1275" spans="1:2" x14ac:dyDescent="0.3">
      <c r="A1275"/>
      <c r="B1275"/>
    </row>
    <row r="1276" spans="1:2" x14ac:dyDescent="0.3">
      <c r="A1276"/>
      <c r="B1276"/>
    </row>
    <row r="1277" spans="1:2" x14ac:dyDescent="0.3">
      <c r="A1277"/>
      <c r="B1277"/>
    </row>
    <row r="1278" spans="1:2" x14ac:dyDescent="0.3">
      <c r="A1278"/>
      <c r="B1278"/>
    </row>
    <row r="1279" spans="1:2" x14ac:dyDescent="0.3">
      <c r="A1279"/>
      <c r="B1279"/>
    </row>
    <row r="1280" spans="1:2" x14ac:dyDescent="0.3">
      <c r="A1280"/>
      <c r="B1280"/>
    </row>
    <row r="1281" spans="1:2" x14ac:dyDescent="0.3">
      <c r="A1281"/>
      <c r="B1281"/>
    </row>
    <row r="1282" spans="1:2" x14ac:dyDescent="0.3">
      <c r="A1282"/>
      <c r="B1282"/>
    </row>
    <row r="1283" spans="1:2" x14ac:dyDescent="0.3">
      <c r="A1283"/>
      <c r="B1283"/>
    </row>
    <row r="1284" spans="1:2" x14ac:dyDescent="0.3">
      <c r="A1284"/>
      <c r="B1284"/>
    </row>
    <row r="1285" spans="1:2" x14ac:dyDescent="0.3">
      <c r="A1285"/>
      <c r="B1285"/>
    </row>
    <row r="1286" spans="1:2" x14ac:dyDescent="0.3">
      <c r="A1286"/>
      <c r="B1286"/>
    </row>
    <row r="1287" spans="1:2" x14ac:dyDescent="0.3">
      <c r="A1287"/>
      <c r="B1287"/>
    </row>
    <row r="1288" spans="1:2" x14ac:dyDescent="0.3">
      <c r="A1288"/>
      <c r="B1288"/>
    </row>
    <row r="1289" spans="1:2" x14ac:dyDescent="0.3">
      <c r="A1289"/>
      <c r="B1289"/>
    </row>
    <row r="1290" spans="1:2" x14ac:dyDescent="0.3">
      <c r="A1290"/>
      <c r="B1290"/>
    </row>
    <row r="1291" spans="1:2" x14ac:dyDescent="0.3">
      <c r="A1291"/>
      <c r="B1291"/>
    </row>
    <row r="1292" spans="1:2" x14ac:dyDescent="0.3">
      <c r="A1292"/>
      <c r="B1292"/>
    </row>
    <row r="1293" spans="1:2" x14ac:dyDescent="0.3">
      <c r="A1293"/>
      <c r="B1293"/>
    </row>
    <row r="1294" spans="1:2" x14ac:dyDescent="0.3">
      <c r="A1294"/>
      <c r="B1294"/>
    </row>
    <row r="1295" spans="1:2" x14ac:dyDescent="0.3">
      <c r="A1295"/>
      <c r="B1295"/>
    </row>
    <row r="1296" spans="1:2" x14ac:dyDescent="0.3">
      <c r="A1296"/>
      <c r="B1296"/>
    </row>
    <row r="1297" spans="1:2" x14ac:dyDescent="0.3">
      <c r="A1297"/>
      <c r="B1297"/>
    </row>
    <row r="1298" spans="1:2" x14ac:dyDescent="0.3">
      <c r="A1298"/>
      <c r="B1298"/>
    </row>
    <row r="1299" spans="1:2" x14ac:dyDescent="0.3">
      <c r="A1299"/>
      <c r="B1299"/>
    </row>
    <row r="1300" spans="1:2" x14ac:dyDescent="0.3">
      <c r="A1300"/>
      <c r="B1300"/>
    </row>
    <row r="1301" spans="1:2" x14ac:dyDescent="0.3">
      <c r="A1301"/>
      <c r="B1301"/>
    </row>
    <row r="1302" spans="1:2" x14ac:dyDescent="0.3">
      <c r="A1302"/>
      <c r="B1302"/>
    </row>
    <row r="1303" spans="1:2" x14ac:dyDescent="0.3">
      <c r="A1303"/>
      <c r="B1303"/>
    </row>
    <row r="1304" spans="1:2" x14ac:dyDescent="0.3">
      <c r="A1304"/>
      <c r="B1304"/>
    </row>
    <row r="1305" spans="1:2" x14ac:dyDescent="0.3">
      <c r="A1305"/>
      <c r="B1305"/>
    </row>
    <row r="1306" spans="1:2" x14ac:dyDescent="0.3">
      <c r="A1306"/>
      <c r="B1306"/>
    </row>
    <row r="1307" spans="1:2" x14ac:dyDescent="0.3">
      <c r="A1307"/>
      <c r="B1307"/>
    </row>
    <row r="1308" spans="1:2" x14ac:dyDescent="0.3">
      <c r="A1308"/>
      <c r="B1308"/>
    </row>
    <row r="1309" spans="1:2" x14ac:dyDescent="0.3">
      <c r="A1309"/>
      <c r="B1309"/>
    </row>
    <row r="1310" spans="1:2" x14ac:dyDescent="0.3">
      <c r="A1310"/>
      <c r="B1310"/>
    </row>
    <row r="1311" spans="1:2" x14ac:dyDescent="0.3">
      <c r="A1311"/>
      <c r="B1311"/>
    </row>
    <row r="1312" spans="1:2" x14ac:dyDescent="0.3">
      <c r="A1312"/>
      <c r="B1312"/>
    </row>
    <row r="1313" spans="1:2" x14ac:dyDescent="0.3">
      <c r="A1313"/>
      <c r="B1313"/>
    </row>
    <row r="1314" spans="1:2" x14ac:dyDescent="0.3">
      <c r="A1314"/>
      <c r="B1314"/>
    </row>
    <row r="1315" spans="1:2" x14ac:dyDescent="0.3">
      <c r="A1315"/>
      <c r="B1315"/>
    </row>
    <row r="1316" spans="1:2" x14ac:dyDescent="0.3">
      <c r="A1316"/>
      <c r="B1316"/>
    </row>
    <row r="1317" spans="1:2" x14ac:dyDescent="0.3">
      <c r="A1317"/>
      <c r="B1317"/>
    </row>
    <row r="1318" spans="1:2" x14ac:dyDescent="0.3">
      <c r="A1318"/>
      <c r="B1318"/>
    </row>
    <row r="1319" spans="1:2" x14ac:dyDescent="0.3">
      <c r="A1319"/>
      <c r="B1319"/>
    </row>
    <row r="1320" spans="1:2" x14ac:dyDescent="0.3">
      <c r="A1320"/>
      <c r="B1320"/>
    </row>
    <row r="1321" spans="1:2" x14ac:dyDescent="0.3">
      <c r="A1321"/>
      <c r="B1321"/>
    </row>
    <row r="1322" spans="1:2" x14ac:dyDescent="0.3">
      <c r="A1322"/>
      <c r="B1322"/>
    </row>
    <row r="1323" spans="1:2" x14ac:dyDescent="0.3">
      <c r="A1323"/>
      <c r="B1323"/>
    </row>
    <row r="1324" spans="1:2" x14ac:dyDescent="0.3">
      <c r="A1324"/>
      <c r="B1324"/>
    </row>
    <row r="1325" spans="1:2" x14ac:dyDescent="0.3">
      <c r="A1325"/>
      <c r="B1325"/>
    </row>
    <row r="1326" spans="1:2" x14ac:dyDescent="0.3">
      <c r="A1326"/>
      <c r="B1326"/>
    </row>
    <row r="1327" spans="1:2" x14ac:dyDescent="0.3">
      <c r="A1327"/>
      <c r="B1327"/>
    </row>
    <row r="1328" spans="1:2" x14ac:dyDescent="0.3">
      <c r="A1328"/>
      <c r="B1328"/>
    </row>
    <row r="1329" spans="1:2" x14ac:dyDescent="0.3">
      <c r="A1329"/>
      <c r="B1329"/>
    </row>
    <row r="1330" spans="1:2" x14ac:dyDescent="0.3">
      <c r="A1330"/>
      <c r="B1330"/>
    </row>
    <row r="1331" spans="1:2" x14ac:dyDescent="0.3">
      <c r="A1331"/>
      <c r="B1331"/>
    </row>
    <row r="1332" spans="1:2" x14ac:dyDescent="0.3">
      <c r="A1332"/>
      <c r="B1332"/>
    </row>
    <row r="1333" spans="1:2" x14ac:dyDescent="0.3">
      <c r="A1333"/>
      <c r="B1333"/>
    </row>
    <row r="1334" spans="1:2" x14ac:dyDescent="0.3">
      <c r="A1334"/>
      <c r="B1334"/>
    </row>
    <row r="1335" spans="1:2" x14ac:dyDescent="0.3">
      <c r="A1335"/>
      <c r="B1335"/>
    </row>
    <row r="1336" spans="1:2" x14ac:dyDescent="0.3">
      <c r="A1336"/>
      <c r="B1336"/>
    </row>
    <row r="1337" spans="1:2" x14ac:dyDescent="0.3">
      <c r="A1337"/>
      <c r="B1337"/>
    </row>
    <row r="1338" spans="1:2" x14ac:dyDescent="0.3">
      <c r="A1338"/>
      <c r="B1338"/>
    </row>
    <row r="1339" spans="1:2" x14ac:dyDescent="0.3">
      <c r="A1339"/>
      <c r="B1339"/>
    </row>
    <row r="1340" spans="1:2" x14ac:dyDescent="0.3">
      <c r="A1340"/>
      <c r="B1340"/>
    </row>
    <row r="1341" spans="1:2" x14ac:dyDescent="0.3">
      <c r="A1341"/>
      <c r="B1341"/>
    </row>
    <row r="1342" spans="1:2" x14ac:dyDescent="0.3">
      <c r="A1342"/>
      <c r="B1342"/>
    </row>
    <row r="1343" spans="1:2" x14ac:dyDescent="0.3">
      <c r="A1343"/>
      <c r="B1343"/>
    </row>
    <row r="1344" spans="1:2" x14ac:dyDescent="0.3">
      <c r="A1344"/>
      <c r="B1344"/>
    </row>
    <row r="1345" spans="1:2" x14ac:dyDescent="0.3">
      <c r="A1345"/>
      <c r="B1345"/>
    </row>
    <row r="1346" spans="1:2" x14ac:dyDescent="0.3">
      <c r="A1346"/>
      <c r="B1346"/>
    </row>
    <row r="1347" spans="1:2" x14ac:dyDescent="0.3">
      <c r="A1347"/>
      <c r="B1347"/>
    </row>
    <row r="1348" spans="1:2" x14ac:dyDescent="0.3">
      <c r="A1348"/>
      <c r="B1348"/>
    </row>
    <row r="1349" spans="1:2" x14ac:dyDescent="0.3">
      <c r="A1349"/>
      <c r="B1349"/>
    </row>
    <row r="1350" spans="1:2" x14ac:dyDescent="0.3">
      <c r="A1350"/>
      <c r="B1350"/>
    </row>
    <row r="1351" spans="1:2" x14ac:dyDescent="0.3">
      <c r="A1351"/>
      <c r="B1351"/>
    </row>
    <row r="1352" spans="1:2" x14ac:dyDescent="0.3">
      <c r="A1352"/>
      <c r="B1352"/>
    </row>
    <row r="1353" spans="1:2" x14ac:dyDescent="0.3">
      <c r="A1353"/>
      <c r="B1353"/>
    </row>
    <row r="1354" spans="1:2" x14ac:dyDescent="0.3">
      <c r="A1354"/>
      <c r="B1354"/>
    </row>
    <row r="1355" spans="1:2" x14ac:dyDescent="0.3">
      <c r="A1355"/>
      <c r="B1355"/>
    </row>
    <row r="1356" spans="1:2" x14ac:dyDescent="0.3">
      <c r="A1356"/>
      <c r="B1356"/>
    </row>
    <row r="1357" spans="1:2" x14ac:dyDescent="0.3">
      <c r="A1357"/>
      <c r="B1357"/>
    </row>
    <row r="1358" spans="1:2" x14ac:dyDescent="0.3">
      <c r="A1358"/>
      <c r="B1358"/>
    </row>
    <row r="1359" spans="1:2" x14ac:dyDescent="0.3">
      <c r="A1359"/>
      <c r="B1359"/>
    </row>
    <row r="1360" spans="1:2" x14ac:dyDescent="0.3">
      <c r="A1360"/>
      <c r="B1360"/>
    </row>
    <row r="1361" spans="1:2" x14ac:dyDescent="0.3">
      <c r="A1361"/>
      <c r="B1361"/>
    </row>
    <row r="1362" spans="1:2" x14ac:dyDescent="0.3">
      <c r="A1362"/>
      <c r="B1362"/>
    </row>
    <row r="1363" spans="1:2" x14ac:dyDescent="0.3">
      <c r="A1363"/>
      <c r="B1363"/>
    </row>
    <row r="1364" spans="1:2" x14ac:dyDescent="0.3">
      <c r="A1364"/>
      <c r="B1364"/>
    </row>
    <row r="1365" spans="1:2" x14ac:dyDescent="0.3">
      <c r="A1365"/>
      <c r="B1365"/>
    </row>
    <row r="1366" spans="1:2" x14ac:dyDescent="0.3">
      <c r="A1366"/>
      <c r="B1366"/>
    </row>
    <row r="1367" spans="1:2" x14ac:dyDescent="0.3">
      <c r="A1367"/>
      <c r="B1367"/>
    </row>
    <row r="1368" spans="1:2" x14ac:dyDescent="0.3">
      <c r="A1368"/>
      <c r="B1368"/>
    </row>
    <row r="1369" spans="1:2" x14ac:dyDescent="0.3">
      <c r="A1369"/>
      <c r="B1369"/>
    </row>
    <row r="1370" spans="1:2" x14ac:dyDescent="0.3">
      <c r="A1370"/>
      <c r="B1370"/>
    </row>
    <row r="1371" spans="1:2" x14ac:dyDescent="0.3">
      <c r="A1371"/>
      <c r="B1371"/>
    </row>
    <row r="1372" spans="1:2" x14ac:dyDescent="0.3">
      <c r="A1372"/>
      <c r="B1372"/>
    </row>
    <row r="1373" spans="1:2" x14ac:dyDescent="0.3">
      <c r="A1373"/>
      <c r="B1373"/>
    </row>
    <row r="1374" spans="1:2" x14ac:dyDescent="0.3">
      <c r="A1374"/>
      <c r="B1374"/>
    </row>
    <row r="1375" spans="1:2" x14ac:dyDescent="0.3">
      <c r="A1375"/>
      <c r="B1375"/>
    </row>
    <row r="1376" spans="1:2" x14ac:dyDescent="0.3">
      <c r="A1376"/>
      <c r="B1376"/>
    </row>
    <row r="1377" spans="1:2" x14ac:dyDescent="0.3">
      <c r="A1377"/>
      <c r="B1377"/>
    </row>
    <row r="1378" spans="1:2" x14ac:dyDescent="0.3">
      <c r="A1378"/>
      <c r="B1378"/>
    </row>
    <row r="1379" spans="1:2" x14ac:dyDescent="0.3">
      <c r="A1379"/>
      <c r="B1379"/>
    </row>
    <row r="1380" spans="1:2" x14ac:dyDescent="0.3">
      <c r="A1380"/>
      <c r="B1380"/>
    </row>
    <row r="1381" spans="1:2" x14ac:dyDescent="0.3">
      <c r="A1381"/>
      <c r="B1381"/>
    </row>
    <row r="1382" spans="1:2" x14ac:dyDescent="0.3">
      <c r="A1382"/>
      <c r="B1382"/>
    </row>
    <row r="1383" spans="1:2" x14ac:dyDescent="0.3">
      <c r="A1383"/>
      <c r="B1383"/>
    </row>
    <row r="1384" spans="1:2" x14ac:dyDescent="0.3">
      <c r="A1384"/>
      <c r="B1384"/>
    </row>
    <row r="1385" spans="1:2" x14ac:dyDescent="0.3">
      <c r="A1385"/>
      <c r="B1385"/>
    </row>
    <row r="1386" spans="1:2" x14ac:dyDescent="0.3">
      <c r="A1386"/>
      <c r="B1386"/>
    </row>
    <row r="1387" spans="1:2" x14ac:dyDescent="0.3">
      <c r="A1387"/>
      <c r="B1387"/>
    </row>
    <row r="1388" spans="1:2" x14ac:dyDescent="0.3">
      <c r="A1388"/>
      <c r="B1388"/>
    </row>
    <row r="1389" spans="1:2" x14ac:dyDescent="0.3">
      <c r="A1389"/>
      <c r="B1389"/>
    </row>
    <row r="1390" spans="1:2" x14ac:dyDescent="0.3">
      <c r="A1390"/>
      <c r="B1390"/>
    </row>
    <row r="1391" spans="1:2" x14ac:dyDescent="0.3">
      <c r="A1391"/>
      <c r="B1391"/>
    </row>
    <row r="1392" spans="1:2" x14ac:dyDescent="0.3">
      <c r="A1392"/>
      <c r="B1392"/>
    </row>
    <row r="1393" spans="1:2" x14ac:dyDescent="0.3">
      <c r="A1393"/>
      <c r="B1393"/>
    </row>
    <row r="1394" spans="1:2" x14ac:dyDescent="0.3">
      <c r="A1394"/>
      <c r="B1394"/>
    </row>
    <row r="1395" spans="1:2" x14ac:dyDescent="0.3">
      <c r="A1395"/>
      <c r="B1395"/>
    </row>
    <row r="1396" spans="1:2" x14ac:dyDescent="0.3">
      <c r="A1396"/>
      <c r="B1396"/>
    </row>
    <row r="1397" spans="1:2" x14ac:dyDescent="0.3">
      <c r="A1397"/>
      <c r="B1397"/>
    </row>
    <row r="1398" spans="1:2" x14ac:dyDescent="0.3">
      <c r="A1398"/>
      <c r="B1398"/>
    </row>
    <row r="1399" spans="1:2" x14ac:dyDescent="0.3">
      <c r="A1399"/>
      <c r="B1399"/>
    </row>
    <row r="1400" spans="1:2" x14ac:dyDescent="0.3">
      <c r="A1400"/>
      <c r="B1400"/>
    </row>
    <row r="1401" spans="1:2" x14ac:dyDescent="0.3">
      <c r="A1401"/>
      <c r="B1401"/>
    </row>
    <row r="1402" spans="1:2" x14ac:dyDescent="0.3">
      <c r="A1402"/>
      <c r="B1402"/>
    </row>
    <row r="1403" spans="1:2" x14ac:dyDescent="0.3">
      <c r="A1403"/>
      <c r="B1403"/>
    </row>
    <row r="1404" spans="1:2" x14ac:dyDescent="0.3">
      <c r="A1404"/>
      <c r="B1404"/>
    </row>
    <row r="1405" spans="1:2" x14ac:dyDescent="0.3">
      <c r="A1405"/>
      <c r="B1405"/>
    </row>
    <row r="1406" spans="1:2" x14ac:dyDescent="0.3">
      <c r="A1406"/>
      <c r="B1406"/>
    </row>
    <row r="1407" spans="1:2" x14ac:dyDescent="0.3">
      <c r="A1407"/>
      <c r="B1407"/>
    </row>
    <row r="1408" spans="1:2" x14ac:dyDescent="0.3">
      <c r="A1408"/>
      <c r="B1408"/>
    </row>
    <row r="1409" spans="1:2" x14ac:dyDescent="0.3">
      <c r="A1409"/>
      <c r="B1409"/>
    </row>
    <row r="1410" spans="1:2" x14ac:dyDescent="0.3">
      <c r="A1410"/>
      <c r="B1410"/>
    </row>
    <row r="1411" spans="1:2" x14ac:dyDescent="0.3">
      <c r="A1411"/>
      <c r="B1411"/>
    </row>
    <row r="1412" spans="1:2" x14ac:dyDescent="0.3">
      <c r="A1412"/>
      <c r="B1412"/>
    </row>
    <row r="1413" spans="1:2" x14ac:dyDescent="0.3">
      <c r="A1413"/>
      <c r="B1413"/>
    </row>
    <row r="1414" spans="1:2" x14ac:dyDescent="0.3">
      <c r="A1414"/>
      <c r="B1414"/>
    </row>
    <row r="1415" spans="1:2" x14ac:dyDescent="0.3">
      <c r="A1415"/>
      <c r="B1415"/>
    </row>
    <row r="1416" spans="1:2" x14ac:dyDescent="0.3">
      <c r="A1416"/>
      <c r="B1416"/>
    </row>
    <row r="1417" spans="1:2" x14ac:dyDescent="0.3">
      <c r="A1417"/>
      <c r="B1417"/>
    </row>
    <row r="1418" spans="1:2" x14ac:dyDescent="0.3">
      <c r="A1418"/>
      <c r="B1418"/>
    </row>
    <row r="1419" spans="1:2" x14ac:dyDescent="0.3">
      <c r="A1419"/>
      <c r="B1419"/>
    </row>
    <row r="1420" spans="1:2" x14ac:dyDescent="0.3">
      <c r="A1420"/>
      <c r="B1420"/>
    </row>
    <row r="1421" spans="1:2" x14ac:dyDescent="0.3">
      <c r="A1421"/>
      <c r="B1421"/>
    </row>
    <row r="1422" spans="1:2" x14ac:dyDescent="0.3">
      <c r="A1422"/>
      <c r="B1422"/>
    </row>
    <row r="1423" spans="1:2" x14ac:dyDescent="0.3">
      <c r="A1423"/>
      <c r="B1423"/>
    </row>
    <row r="1424" spans="1:2" x14ac:dyDescent="0.3">
      <c r="A1424"/>
      <c r="B1424"/>
    </row>
    <row r="1425" spans="1:2" x14ac:dyDescent="0.3">
      <c r="A1425"/>
      <c r="B1425"/>
    </row>
    <row r="1426" spans="1:2" x14ac:dyDescent="0.3">
      <c r="A1426"/>
      <c r="B1426"/>
    </row>
    <row r="1427" spans="1:2" x14ac:dyDescent="0.3">
      <c r="A1427"/>
      <c r="B1427"/>
    </row>
    <row r="1428" spans="1:2" x14ac:dyDescent="0.3">
      <c r="A1428"/>
      <c r="B1428"/>
    </row>
    <row r="1429" spans="1:2" x14ac:dyDescent="0.3">
      <c r="A1429"/>
      <c r="B1429"/>
    </row>
    <row r="1430" spans="1:2" x14ac:dyDescent="0.3">
      <c r="A1430"/>
      <c r="B1430"/>
    </row>
    <row r="1431" spans="1:2" x14ac:dyDescent="0.3">
      <c r="A1431"/>
      <c r="B1431"/>
    </row>
    <row r="1432" spans="1:2" x14ac:dyDescent="0.3">
      <c r="A1432"/>
      <c r="B1432"/>
    </row>
    <row r="1433" spans="1:2" x14ac:dyDescent="0.3">
      <c r="A1433"/>
      <c r="B1433"/>
    </row>
    <row r="1434" spans="1:2" x14ac:dyDescent="0.3">
      <c r="A1434"/>
      <c r="B1434"/>
    </row>
    <row r="1435" spans="1:2" x14ac:dyDescent="0.3">
      <c r="A1435"/>
      <c r="B1435"/>
    </row>
    <row r="1436" spans="1:2" x14ac:dyDescent="0.3">
      <c r="A1436"/>
      <c r="B1436"/>
    </row>
    <row r="1437" spans="1:2" x14ac:dyDescent="0.3">
      <c r="A1437"/>
      <c r="B1437"/>
    </row>
    <row r="1438" spans="1:2" x14ac:dyDescent="0.3">
      <c r="A1438"/>
      <c r="B1438"/>
    </row>
    <row r="1439" spans="1:2" x14ac:dyDescent="0.3">
      <c r="A1439"/>
      <c r="B1439"/>
    </row>
    <row r="1440" spans="1:2" x14ac:dyDescent="0.3">
      <c r="A1440"/>
      <c r="B1440"/>
    </row>
    <row r="1441" spans="1:2" x14ac:dyDescent="0.3">
      <c r="A1441"/>
      <c r="B1441"/>
    </row>
    <row r="1442" spans="1:2" x14ac:dyDescent="0.3">
      <c r="A1442"/>
      <c r="B1442"/>
    </row>
    <row r="1443" spans="1:2" x14ac:dyDescent="0.3">
      <c r="A1443"/>
      <c r="B1443"/>
    </row>
    <row r="1444" spans="1:2" x14ac:dyDescent="0.3">
      <c r="A1444"/>
      <c r="B1444"/>
    </row>
    <row r="1445" spans="1:2" x14ac:dyDescent="0.3">
      <c r="A1445"/>
      <c r="B1445"/>
    </row>
    <row r="1446" spans="1:2" x14ac:dyDescent="0.3">
      <c r="A1446"/>
      <c r="B1446"/>
    </row>
    <row r="1447" spans="1:2" x14ac:dyDescent="0.3">
      <c r="A1447"/>
      <c r="B1447"/>
    </row>
    <row r="1448" spans="1:2" x14ac:dyDescent="0.3">
      <c r="A1448"/>
      <c r="B1448"/>
    </row>
    <row r="1449" spans="1:2" x14ac:dyDescent="0.3">
      <c r="A1449"/>
      <c r="B1449"/>
    </row>
    <row r="1450" spans="1:2" x14ac:dyDescent="0.3">
      <c r="A1450"/>
      <c r="B1450"/>
    </row>
    <row r="1451" spans="1:2" x14ac:dyDescent="0.3">
      <c r="A1451"/>
      <c r="B1451"/>
    </row>
    <row r="1452" spans="1:2" x14ac:dyDescent="0.3">
      <c r="A1452"/>
      <c r="B1452"/>
    </row>
    <row r="1453" spans="1:2" x14ac:dyDescent="0.3">
      <c r="A1453"/>
      <c r="B1453"/>
    </row>
    <row r="1454" spans="1:2" x14ac:dyDescent="0.3">
      <c r="A1454"/>
      <c r="B1454"/>
    </row>
    <row r="1455" spans="1:2" x14ac:dyDescent="0.3">
      <c r="A1455"/>
      <c r="B1455"/>
    </row>
    <row r="1456" spans="1:2" x14ac:dyDescent="0.3">
      <c r="A1456"/>
      <c r="B1456"/>
    </row>
    <row r="1457" spans="1:2" x14ac:dyDescent="0.3">
      <c r="A1457"/>
      <c r="B1457"/>
    </row>
    <row r="1458" spans="1:2" x14ac:dyDescent="0.3">
      <c r="A1458"/>
      <c r="B1458"/>
    </row>
    <row r="1459" spans="1:2" x14ac:dyDescent="0.3">
      <c r="A1459"/>
      <c r="B1459"/>
    </row>
    <row r="1460" spans="1:2" x14ac:dyDescent="0.3">
      <c r="A1460"/>
      <c r="B1460"/>
    </row>
    <row r="1461" spans="1:2" x14ac:dyDescent="0.3">
      <c r="A1461"/>
      <c r="B1461"/>
    </row>
    <row r="1462" spans="1:2" x14ac:dyDescent="0.3">
      <c r="A1462"/>
      <c r="B1462"/>
    </row>
    <row r="1463" spans="1:2" x14ac:dyDescent="0.3">
      <c r="A1463"/>
      <c r="B1463"/>
    </row>
    <row r="1464" spans="1:2" x14ac:dyDescent="0.3">
      <c r="A1464"/>
      <c r="B1464"/>
    </row>
    <row r="1465" spans="1:2" x14ac:dyDescent="0.3">
      <c r="A1465"/>
      <c r="B1465"/>
    </row>
    <row r="1466" spans="1:2" x14ac:dyDescent="0.3">
      <c r="A1466"/>
      <c r="B1466"/>
    </row>
    <row r="1467" spans="1:2" x14ac:dyDescent="0.3">
      <c r="A1467"/>
      <c r="B1467"/>
    </row>
    <row r="1468" spans="1:2" x14ac:dyDescent="0.3">
      <c r="A1468"/>
      <c r="B1468"/>
    </row>
    <row r="1469" spans="1:2" x14ac:dyDescent="0.3">
      <c r="A1469"/>
      <c r="B1469"/>
    </row>
    <row r="1470" spans="1:2" x14ac:dyDescent="0.3">
      <c r="A1470"/>
      <c r="B1470"/>
    </row>
    <row r="1471" spans="1:2" x14ac:dyDescent="0.3">
      <c r="A1471"/>
      <c r="B1471"/>
    </row>
    <row r="1472" spans="1:2" x14ac:dyDescent="0.3">
      <c r="A1472"/>
      <c r="B1472"/>
    </row>
    <row r="1473" spans="1:2" x14ac:dyDescent="0.3">
      <c r="A1473"/>
      <c r="B1473"/>
    </row>
    <row r="1474" spans="1:2" x14ac:dyDescent="0.3">
      <c r="A1474"/>
      <c r="B1474"/>
    </row>
    <row r="1475" spans="1:2" x14ac:dyDescent="0.3">
      <c r="A1475"/>
      <c r="B1475"/>
    </row>
    <row r="1476" spans="1:2" x14ac:dyDescent="0.3">
      <c r="A1476"/>
      <c r="B1476"/>
    </row>
    <row r="1477" spans="1:2" x14ac:dyDescent="0.3">
      <c r="A1477"/>
      <c r="B1477"/>
    </row>
    <row r="1478" spans="1:2" x14ac:dyDescent="0.3">
      <c r="A1478"/>
      <c r="B1478"/>
    </row>
    <row r="1479" spans="1:2" x14ac:dyDescent="0.3">
      <c r="A1479"/>
      <c r="B1479"/>
    </row>
    <row r="1480" spans="1:2" x14ac:dyDescent="0.3">
      <c r="A1480"/>
      <c r="B1480"/>
    </row>
    <row r="1481" spans="1:2" x14ac:dyDescent="0.3">
      <c r="A1481"/>
      <c r="B1481"/>
    </row>
    <row r="1482" spans="1:2" x14ac:dyDescent="0.3">
      <c r="A1482"/>
      <c r="B1482"/>
    </row>
    <row r="1483" spans="1:2" x14ac:dyDescent="0.3">
      <c r="A1483"/>
      <c r="B1483"/>
    </row>
    <row r="1484" spans="1:2" x14ac:dyDescent="0.3">
      <c r="A1484"/>
      <c r="B1484"/>
    </row>
    <row r="1485" spans="1:2" x14ac:dyDescent="0.3">
      <c r="A1485"/>
      <c r="B1485"/>
    </row>
    <row r="1486" spans="1:2" x14ac:dyDescent="0.3">
      <c r="A1486"/>
      <c r="B1486"/>
    </row>
    <row r="1487" spans="1:2" x14ac:dyDescent="0.3">
      <c r="A1487"/>
      <c r="B1487"/>
    </row>
    <row r="1488" spans="1:2" x14ac:dyDescent="0.3">
      <c r="A1488"/>
      <c r="B1488"/>
    </row>
    <row r="1489" spans="1:2" x14ac:dyDescent="0.3">
      <c r="A1489"/>
      <c r="B1489"/>
    </row>
    <row r="1490" spans="1:2" x14ac:dyDescent="0.3">
      <c r="A1490"/>
      <c r="B1490"/>
    </row>
    <row r="1491" spans="1:2" x14ac:dyDescent="0.3">
      <c r="A1491"/>
      <c r="B1491"/>
    </row>
    <row r="1492" spans="1:2" x14ac:dyDescent="0.3">
      <c r="A1492"/>
      <c r="B1492"/>
    </row>
    <row r="1493" spans="1:2" x14ac:dyDescent="0.3">
      <c r="A1493"/>
      <c r="B1493"/>
    </row>
    <row r="1494" spans="1:2" x14ac:dyDescent="0.3">
      <c r="A1494"/>
      <c r="B1494"/>
    </row>
    <row r="1495" spans="1:2" x14ac:dyDescent="0.3">
      <c r="A1495"/>
      <c r="B1495"/>
    </row>
    <row r="1496" spans="1:2" x14ac:dyDescent="0.3">
      <c r="A1496"/>
      <c r="B1496"/>
    </row>
    <row r="1497" spans="1:2" x14ac:dyDescent="0.3">
      <c r="A1497"/>
      <c r="B1497"/>
    </row>
    <row r="1498" spans="1:2" x14ac:dyDescent="0.3">
      <c r="A1498"/>
      <c r="B1498"/>
    </row>
    <row r="1499" spans="1:2" x14ac:dyDescent="0.3">
      <c r="A1499"/>
      <c r="B1499"/>
    </row>
    <row r="1500" spans="1:2" x14ac:dyDescent="0.3">
      <c r="A1500"/>
      <c r="B1500"/>
    </row>
    <row r="1501" spans="1:2" x14ac:dyDescent="0.3">
      <c r="A1501"/>
      <c r="B1501"/>
    </row>
    <row r="1502" spans="1:2" x14ac:dyDescent="0.3">
      <c r="A1502"/>
      <c r="B1502"/>
    </row>
    <row r="1503" spans="1:2" x14ac:dyDescent="0.3">
      <c r="A1503"/>
      <c r="B1503"/>
    </row>
    <row r="1504" spans="1:2" x14ac:dyDescent="0.3">
      <c r="A1504"/>
      <c r="B1504"/>
    </row>
    <row r="1505" spans="1:2" x14ac:dyDescent="0.3">
      <c r="A1505"/>
      <c r="B1505"/>
    </row>
    <row r="1506" spans="1:2" x14ac:dyDescent="0.3">
      <c r="A1506"/>
      <c r="B1506"/>
    </row>
    <row r="1507" spans="1:2" x14ac:dyDescent="0.3">
      <c r="A1507"/>
      <c r="B1507"/>
    </row>
    <row r="1508" spans="1:2" x14ac:dyDescent="0.3">
      <c r="A1508"/>
      <c r="B1508"/>
    </row>
    <row r="1509" spans="1:2" x14ac:dyDescent="0.3">
      <c r="A1509"/>
      <c r="B1509"/>
    </row>
    <row r="1510" spans="1:2" x14ac:dyDescent="0.3">
      <c r="A1510"/>
      <c r="B1510"/>
    </row>
    <row r="1511" spans="1:2" x14ac:dyDescent="0.3">
      <c r="A1511"/>
      <c r="B1511"/>
    </row>
    <row r="1512" spans="1:2" x14ac:dyDescent="0.3">
      <c r="A1512"/>
      <c r="B1512"/>
    </row>
    <row r="1513" spans="1:2" x14ac:dyDescent="0.3">
      <c r="A1513"/>
      <c r="B1513"/>
    </row>
    <row r="1514" spans="1:2" x14ac:dyDescent="0.3">
      <c r="A1514"/>
      <c r="B1514"/>
    </row>
    <row r="1515" spans="1:2" x14ac:dyDescent="0.3">
      <c r="A1515"/>
      <c r="B1515"/>
    </row>
    <row r="1516" spans="1:2" x14ac:dyDescent="0.3">
      <c r="A1516"/>
      <c r="B1516"/>
    </row>
    <row r="1517" spans="1:2" x14ac:dyDescent="0.3">
      <c r="A1517"/>
      <c r="B1517"/>
    </row>
    <row r="1518" spans="1:2" x14ac:dyDescent="0.3">
      <c r="A1518"/>
      <c r="B1518"/>
    </row>
    <row r="1519" spans="1:2" x14ac:dyDescent="0.3">
      <c r="A1519"/>
      <c r="B1519"/>
    </row>
    <row r="1520" spans="1:2" x14ac:dyDescent="0.3">
      <c r="A1520"/>
      <c r="B1520"/>
    </row>
    <row r="1521" spans="1:2" x14ac:dyDescent="0.3">
      <c r="A1521"/>
      <c r="B1521"/>
    </row>
    <row r="1522" spans="1:2" x14ac:dyDescent="0.3">
      <c r="A1522"/>
      <c r="B1522"/>
    </row>
    <row r="1523" spans="1:2" x14ac:dyDescent="0.3">
      <c r="A1523"/>
      <c r="B1523"/>
    </row>
    <row r="1524" spans="1:2" x14ac:dyDescent="0.3">
      <c r="A1524"/>
      <c r="B1524"/>
    </row>
    <row r="1525" spans="1:2" x14ac:dyDescent="0.3">
      <c r="A1525"/>
      <c r="B1525"/>
    </row>
    <row r="1526" spans="1:2" x14ac:dyDescent="0.3">
      <c r="A1526"/>
      <c r="B1526"/>
    </row>
    <row r="1527" spans="1:2" x14ac:dyDescent="0.3">
      <c r="A1527"/>
      <c r="B1527"/>
    </row>
    <row r="1528" spans="1:2" x14ac:dyDescent="0.3">
      <c r="A1528"/>
      <c r="B1528"/>
    </row>
    <row r="1529" spans="1:2" x14ac:dyDescent="0.3">
      <c r="A1529"/>
      <c r="B1529"/>
    </row>
    <row r="1530" spans="1:2" x14ac:dyDescent="0.3">
      <c r="A1530"/>
      <c r="B1530"/>
    </row>
    <row r="1531" spans="1:2" x14ac:dyDescent="0.3">
      <c r="A1531"/>
      <c r="B1531"/>
    </row>
    <row r="1532" spans="1:2" x14ac:dyDescent="0.3">
      <c r="A1532"/>
      <c r="B1532"/>
    </row>
    <row r="1533" spans="1:2" x14ac:dyDescent="0.3">
      <c r="A1533"/>
      <c r="B1533"/>
    </row>
    <row r="1534" spans="1:2" x14ac:dyDescent="0.3">
      <c r="A1534"/>
      <c r="B1534"/>
    </row>
    <row r="1535" spans="1:2" x14ac:dyDescent="0.3">
      <c r="A1535"/>
      <c r="B1535"/>
    </row>
    <row r="1536" spans="1:2" x14ac:dyDescent="0.3">
      <c r="A1536"/>
      <c r="B1536"/>
    </row>
    <row r="1537" spans="1:2" x14ac:dyDescent="0.3">
      <c r="A1537"/>
      <c r="B1537"/>
    </row>
    <row r="1538" spans="1:2" x14ac:dyDescent="0.3">
      <c r="A1538"/>
      <c r="B1538"/>
    </row>
    <row r="1539" spans="1:2" x14ac:dyDescent="0.3">
      <c r="A1539"/>
      <c r="B1539"/>
    </row>
    <row r="1540" spans="1:2" x14ac:dyDescent="0.3">
      <c r="A1540"/>
      <c r="B1540"/>
    </row>
    <row r="1541" spans="1:2" x14ac:dyDescent="0.3">
      <c r="A1541"/>
      <c r="B1541"/>
    </row>
    <row r="1542" spans="1:2" x14ac:dyDescent="0.3">
      <c r="A1542"/>
      <c r="B1542"/>
    </row>
    <row r="1543" spans="1:2" x14ac:dyDescent="0.3">
      <c r="A1543"/>
      <c r="B1543"/>
    </row>
    <row r="1544" spans="1:2" x14ac:dyDescent="0.3">
      <c r="A1544"/>
      <c r="B1544"/>
    </row>
    <row r="1545" spans="1:2" x14ac:dyDescent="0.3">
      <c r="A1545"/>
      <c r="B1545"/>
    </row>
    <row r="1546" spans="1:2" x14ac:dyDescent="0.3">
      <c r="A1546"/>
      <c r="B1546"/>
    </row>
    <row r="1547" spans="1:2" x14ac:dyDescent="0.3">
      <c r="A1547"/>
      <c r="B1547"/>
    </row>
    <row r="1548" spans="1:2" x14ac:dyDescent="0.3">
      <c r="A1548"/>
      <c r="B1548"/>
    </row>
    <row r="1549" spans="1:2" x14ac:dyDescent="0.3">
      <c r="A1549"/>
      <c r="B1549"/>
    </row>
    <row r="1550" spans="1:2" x14ac:dyDescent="0.3">
      <c r="A1550"/>
      <c r="B1550"/>
    </row>
    <row r="1551" spans="1:2" x14ac:dyDescent="0.3">
      <c r="A1551"/>
      <c r="B1551"/>
    </row>
    <row r="1552" spans="1:2" x14ac:dyDescent="0.3">
      <c r="A1552"/>
      <c r="B1552"/>
    </row>
    <row r="1553" spans="1:2" x14ac:dyDescent="0.3">
      <c r="A1553"/>
      <c r="B1553"/>
    </row>
    <row r="1554" spans="1:2" x14ac:dyDescent="0.3">
      <c r="A1554"/>
      <c r="B1554"/>
    </row>
    <row r="1555" spans="1:2" x14ac:dyDescent="0.3">
      <c r="A1555"/>
      <c r="B1555"/>
    </row>
    <row r="1556" spans="1:2" x14ac:dyDescent="0.3">
      <c r="A1556"/>
      <c r="B1556"/>
    </row>
    <row r="1557" spans="1:2" x14ac:dyDescent="0.3">
      <c r="A1557"/>
      <c r="B1557"/>
    </row>
    <row r="1558" spans="1:2" x14ac:dyDescent="0.3">
      <c r="A1558"/>
      <c r="B1558"/>
    </row>
    <row r="1559" spans="1:2" x14ac:dyDescent="0.3">
      <c r="A1559"/>
      <c r="B1559"/>
    </row>
    <row r="1560" spans="1:2" x14ac:dyDescent="0.3">
      <c r="A1560"/>
      <c r="B1560"/>
    </row>
    <row r="1561" spans="1:2" x14ac:dyDescent="0.3">
      <c r="A1561"/>
      <c r="B1561"/>
    </row>
    <row r="1562" spans="1:2" x14ac:dyDescent="0.3">
      <c r="A1562"/>
      <c r="B1562"/>
    </row>
    <row r="1563" spans="1:2" x14ac:dyDescent="0.3">
      <c r="A1563"/>
      <c r="B1563"/>
    </row>
    <row r="1564" spans="1:2" x14ac:dyDescent="0.3">
      <c r="A1564"/>
      <c r="B1564"/>
    </row>
    <row r="1565" spans="1:2" x14ac:dyDescent="0.3">
      <c r="A1565"/>
      <c r="B1565"/>
    </row>
    <row r="1566" spans="1:2" x14ac:dyDescent="0.3">
      <c r="A1566"/>
      <c r="B1566"/>
    </row>
    <row r="1567" spans="1:2" x14ac:dyDescent="0.3">
      <c r="A1567"/>
      <c r="B1567"/>
    </row>
    <row r="1568" spans="1:2" x14ac:dyDescent="0.3">
      <c r="A1568"/>
      <c r="B1568"/>
    </row>
    <row r="1569" spans="1:2" x14ac:dyDescent="0.3">
      <c r="A1569"/>
      <c r="B1569"/>
    </row>
    <row r="1570" spans="1:2" x14ac:dyDescent="0.3">
      <c r="A1570"/>
      <c r="B1570"/>
    </row>
    <row r="1571" spans="1:2" x14ac:dyDescent="0.3">
      <c r="A1571"/>
      <c r="B1571"/>
    </row>
    <row r="1572" spans="1:2" x14ac:dyDescent="0.3">
      <c r="A1572"/>
      <c r="B1572"/>
    </row>
    <row r="1573" spans="1:2" x14ac:dyDescent="0.3">
      <c r="A1573"/>
      <c r="B1573"/>
    </row>
    <row r="1574" spans="1:2" x14ac:dyDescent="0.3">
      <c r="A1574"/>
      <c r="B1574"/>
    </row>
    <row r="1575" spans="1:2" x14ac:dyDescent="0.3">
      <c r="A1575"/>
      <c r="B1575"/>
    </row>
    <row r="1576" spans="1:2" x14ac:dyDescent="0.3">
      <c r="A1576"/>
      <c r="B1576"/>
    </row>
    <row r="1577" spans="1:2" x14ac:dyDescent="0.3">
      <c r="A1577"/>
      <c r="B1577"/>
    </row>
    <row r="1578" spans="1:2" x14ac:dyDescent="0.3">
      <c r="A1578"/>
      <c r="B1578"/>
    </row>
    <row r="1579" spans="1:2" x14ac:dyDescent="0.3">
      <c r="A1579"/>
      <c r="B1579"/>
    </row>
    <row r="1580" spans="1:2" x14ac:dyDescent="0.3">
      <c r="A1580"/>
      <c r="B1580"/>
    </row>
    <row r="1581" spans="1:2" x14ac:dyDescent="0.3">
      <c r="A1581"/>
      <c r="B1581"/>
    </row>
    <row r="1582" spans="1:2" x14ac:dyDescent="0.3">
      <c r="A1582"/>
      <c r="B1582"/>
    </row>
    <row r="1583" spans="1:2" x14ac:dyDescent="0.3">
      <c r="A1583"/>
      <c r="B1583"/>
    </row>
    <row r="1584" spans="1:2" x14ac:dyDescent="0.3">
      <c r="A1584"/>
      <c r="B1584"/>
    </row>
    <row r="1585" spans="1:2" x14ac:dyDescent="0.3">
      <c r="A1585"/>
      <c r="B1585"/>
    </row>
    <row r="1586" spans="1:2" x14ac:dyDescent="0.3">
      <c r="A1586"/>
      <c r="B1586"/>
    </row>
    <row r="1587" spans="1:2" x14ac:dyDescent="0.3">
      <c r="A1587"/>
      <c r="B1587"/>
    </row>
    <row r="1588" spans="1:2" x14ac:dyDescent="0.3">
      <c r="A1588"/>
      <c r="B1588"/>
    </row>
    <row r="1589" spans="1:2" x14ac:dyDescent="0.3">
      <c r="A1589"/>
      <c r="B1589"/>
    </row>
    <row r="1590" spans="1:2" x14ac:dyDescent="0.3">
      <c r="A1590"/>
      <c r="B1590"/>
    </row>
    <row r="1591" spans="1:2" x14ac:dyDescent="0.3">
      <c r="A1591"/>
      <c r="B1591"/>
    </row>
    <row r="1592" spans="1:2" x14ac:dyDescent="0.3">
      <c r="A1592"/>
      <c r="B1592"/>
    </row>
    <row r="1593" spans="1:2" x14ac:dyDescent="0.3">
      <c r="A1593"/>
      <c r="B1593"/>
    </row>
    <row r="1594" spans="1:2" x14ac:dyDescent="0.3">
      <c r="A1594"/>
      <c r="B1594"/>
    </row>
    <row r="1595" spans="1:2" x14ac:dyDescent="0.3">
      <c r="A1595"/>
      <c r="B1595"/>
    </row>
    <row r="1596" spans="1:2" x14ac:dyDescent="0.3">
      <c r="A1596"/>
      <c r="B1596"/>
    </row>
    <row r="1597" spans="1:2" x14ac:dyDescent="0.3">
      <c r="A1597"/>
      <c r="B1597"/>
    </row>
    <row r="1598" spans="1:2" x14ac:dyDescent="0.3">
      <c r="A1598"/>
      <c r="B1598"/>
    </row>
    <row r="1599" spans="1:2" x14ac:dyDescent="0.3">
      <c r="A1599"/>
      <c r="B1599"/>
    </row>
    <row r="1600" spans="1:2" x14ac:dyDescent="0.3">
      <c r="A1600"/>
      <c r="B1600"/>
    </row>
    <row r="1601" spans="1:2" x14ac:dyDescent="0.3">
      <c r="A1601"/>
      <c r="B1601"/>
    </row>
    <row r="1602" spans="1:2" x14ac:dyDescent="0.3">
      <c r="A1602"/>
      <c r="B1602"/>
    </row>
    <row r="1603" spans="1:2" x14ac:dyDescent="0.3">
      <c r="A1603"/>
      <c r="B1603"/>
    </row>
    <row r="1604" spans="1:2" x14ac:dyDescent="0.3">
      <c r="A1604"/>
      <c r="B1604"/>
    </row>
    <row r="1605" spans="1:2" x14ac:dyDescent="0.3">
      <c r="A1605"/>
      <c r="B1605"/>
    </row>
    <row r="1606" spans="1:2" x14ac:dyDescent="0.3">
      <c r="A1606"/>
      <c r="B1606"/>
    </row>
    <row r="1607" spans="1:2" x14ac:dyDescent="0.3">
      <c r="A1607"/>
      <c r="B1607"/>
    </row>
    <row r="1608" spans="1:2" x14ac:dyDescent="0.3">
      <c r="A1608"/>
      <c r="B1608"/>
    </row>
    <row r="1609" spans="1:2" x14ac:dyDescent="0.3">
      <c r="A1609"/>
      <c r="B1609"/>
    </row>
    <row r="1610" spans="1:2" x14ac:dyDescent="0.3">
      <c r="A1610"/>
      <c r="B1610"/>
    </row>
    <row r="1611" spans="1:2" x14ac:dyDescent="0.3">
      <c r="A1611"/>
      <c r="B1611"/>
    </row>
    <row r="1612" spans="1:2" x14ac:dyDescent="0.3">
      <c r="A1612"/>
      <c r="B1612"/>
    </row>
    <row r="1613" spans="1:2" x14ac:dyDescent="0.3">
      <c r="A1613"/>
      <c r="B1613"/>
    </row>
    <row r="1614" spans="1:2" x14ac:dyDescent="0.3">
      <c r="A1614"/>
      <c r="B1614"/>
    </row>
    <row r="1615" spans="1:2" x14ac:dyDescent="0.3">
      <c r="A1615"/>
      <c r="B1615"/>
    </row>
    <row r="1616" spans="1:2" x14ac:dyDescent="0.3">
      <c r="A1616"/>
      <c r="B1616"/>
    </row>
    <row r="1617" spans="1:2" x14ac:dyDescent="0.3">
      <c r="A1617"/>
      <c r="B1617"/>
    </row>
    <row r="1618" spans="1:2" x14ac:dyDescent="0.3">
      <c r="A1618"/>
      <c r="B1618"/>
    </row>
    <row r="1619" spans="1:2" x14ac:dyDescent="0.3">
      <c r="A1619"/>
      <c r="B1619"/>
    </row>
    <row r="1620" spans="1:2" x14ac:dyDescent="0.3">
      <c r="A1620"/>
      <c r="B1620"/>
    </row>
    <row r="1621" spans="1:2" x14ac:dyDescent="0.3">
      <c r="A1621"/>
      <c r="B1621"/>
    </row>
    <row r="1622" spans="1:2" x14ac:dyDescent="0.3">
      <c r="A1622"/>
      <c r="B1622"/>
    </row>
    <row r="1623" spans="1:2" x14ac:dyDescent="0.3">
      <c r="A1623"/>
      <c r="B1623"/>
    </row>
    <row r="1624" spans="1:2" x14ac:dyDescent="0.3">
      <c r="A1624"/>
      <c r="B1624"/>
    </row>
    <row r="1625" spans="1:2" x14ac:dyDescent="0.3">
      <c r="A1625"/>
      <c r="B1625"/>
    </row>
    <row r="1626" spans="1:2" x14ac:dyDescent="0.3">
      <c r="A1626"/>
      <c r="B1626"/>
    </row>
    <row r="1627" spans="1:2" x14ac:dyDescent="0.3">
      <c r="A1627"/>
      <c r="B1627"/>
    </row>
    <row r="1628" spans="1:2" x14ac:dyDescent="0.3">
      <c r="A1628"/>
      <c r="B1628"/>
    </row>
    <row r="1629" spans="1:2" x14ac:dyDescent="0.3">
      <c r="A1629"/>
      <c r="B1629"/>
    </row>
    <row r="1630" spans="1:2" x14ac:dyDescent="0.3">
      <c r="A1630"/>
      <c r="B1630"/>
    </row>
    <row r="1631" spans="1:2" x14ac:dyDescent="0.3">
      <c r="A1631"/>
      <c r="B1631"/>
    </row>
    <row r="1632" spans="1:2" x14ac:dyDescent="0.3">
      <c r="A1632"/>
      <c r="B1632"/>
    </row>
    <row r="1633" spans="1:2" x14ac:dyDescent="0.3">
      <c r="A1633"/>
      <c r="B1633"/>
    </row>
    <row r="1634" spans="1:2" x14ac:dyDescent="0.3">
      <c r="A1634"/>
      <c r="B1634"/>
    </row>
    <row r="1635" spans="1:2" x14ac:dyDescent="0.3">
      <c r="A1635"/>
      <c r="B1635"/>
    </row>
    <row r="1636" spans="1:2" x14ac:dyDescent="0.3">
      <c r="A1636"/>
      <c r="B1636"/>
    </row>
    <row r="1637" spans="1:2" x14ac:dyDescent="0.3">
      <c r="A1637"/>
      <c r="B1637"/>
    </row>
    <row r="1638" spans="1:2" x14ac:dyDescent="0.3">
      <c r="A1638"/>
      <c r="B1638"/>
    </row>
    <row r="1639" spans="1:2" x14ac:dyDescent="0.3">
      <c r="A1639"/>
      <c r="B1639"/>
    </row>
    <row r="1640" spans="1:2" x14ac:dyDescent="0.3">
      <c r="A1640"/>
      <c r="B1640"/>
    </row>
    <row r="1641" spans="1:2" x14ac:dyDescent="0.3">
      <c r="A1641"/>
      <c r="B1641"/>
    </row>
    <row r="1642" spans="1:2" x14ac:dyDescent="0.3">
      <c r="A1642"/>
      <c r="B1642"/>
    </row>
    <row r="1643" spans="1:2" x14ac:dyDescent="0.3">
      <c r="A1643"/>
      <c r="B1643"/>
    </row>
    <row r="1644" spans="1:2" x14ac:dyDescent="0.3">
      <c r="A1644"/>
      <c r="B1644"/>
    </row>
    <row r="1645" spans="1:2" x14ac:dyDescent="0.3">
      <c r="A1645"/>
      <c r="B1645"/>
    </row>
    <row r="1646" spans="1:2" x14ac:dyDescent="0.3">
      <c r="A1646"/>
      <c r="B1646"/>
    </row>
    <row r="1647" spans="1:2" x14ac:dyDescent="0.3">
      <c r="A1647"/>
      <c r="B1647"/>
    </row>
    <row r="1648" spans="1:2" x14ac:dyDescent="0.3">
      <c r="A1648"/>
      <c r="B1648"/>
    </row>
    <row r="1649" spans="1:2" x14ac:dyDescent="0.3">
      <c r="A1649"/>
      <c r="B1649"/>
    </row>
    <row r="1650" spans="1:2" x14ac:dyDescent="0.3">
      <c r="A1650"/>
      <c r="B1650"/>
    </row>
    <row r="1651" spans="1:2" x14ac:dyDescent="0.3">
      <c r="A1651"/>
      <c r="B1651"/>
    </row>
    <row r="1652" spans="1:2" x14ac:dyDescent="0.3">
      <c r="A1652"/>
      <c r="B1652"/>
    </row>
    <row r="1653" spans="1:2" x14ac:dyDescent="0.3">
      <c r="A1653"/>
      <c r="B1653"/>
    </row>
    <row r="1654" spans="1:2" x14ac:dyDescent="0.3">
      <c r="A1654"/>
      <c r="B1654"/>
    </row>
    <row r="1655" spans="1:2" x14ac:dyDescent="0.3">
      <c r="A1655"/>
      <c r="B1655"/>
    </row>
    <row r="1656" spans="1:2" x14ac:dyDescent="0.3">
      <c r="A1656"/>
      <c r="B1656"/>
    </row>
    <row r="1657" spans="1:2" x14ac:dyDescent="0.3">
      <c r="A1657"/>
      <c r="B1657"/>
    </row>
    <row r="1658" spans="1:2" x14ac:dyDescent="0.3">
      <c r="A1658"/>
      <c r="B1658"/>
    </row>
    <row r="1659" spans="1:2" x14ac:dyDescent="0.3">
      <c r="A1659"/>
      <c r="B1659"/>
    </row>
    <row r="1660" spans="1:2" x14ac:dyDescent="0.3">
      <c r="A1660"/>
      <c r="B1660"/>
    </row>
    <row r="1661" spans="1:2" x14ac:dyDescent="0.3">
      <c r="A1661"/>
      <c r="B1661"/>
    </row>
    <row r="1662" spans="1:2" x14ac:dyDescent="0.3">
      <c r="A1662"/>
      <c r="B1662"/>
    </row>
    <row r="1663" spans="1:2" x14ac:dyDescent="0.3">
      <c r="A1663"/>
      <c r="B1663"/>
    </row>
    <row r="1664" spans="1:2" x14ac:dyDescent="0.3">
      <c r="A1664"/>
      <c r="B1664"/>
    </row>
    <row r="1665" spans="1:2" x14ac:dyDescent="0.3">
      <c r="A1665"/>
      <c r="B1665"/>
    </row>
    <row r="1666" spans="1:2" x14ac:dyDescent="0.3">
      <c r="A1666"/>
      <c r="B1666"/>
    </row>
    <row r="1667" spans="1:2" x14ac:dyDescent="0.3">
      <c r="A1667"/>
      <c r="B1667"/>
    </row>
    <row r="1668" spans="1:2" x14ac:dyDescent="0.3">
      <c r="A1668"/>
      <c r="B1668"/>
    </row>
    <row r="1669" spans="1:2" x14ac:dyDescent="0.3">
      <c r="A1669"/>
      <c r="B1669"/>
    </row>
    <row r="1670" spans="1:2" x14ac:dyDescent="0.3">
      <c r="A1670"/>
      <c r="B1670"/>
    </row>
    <row r="1671" spans="1:2" x14ac:dyDescent="0.3">
      <c r="A1671"/>
      <c r="B1671"/>
    </row>
    <row r="1672" spans="1:2" x14ac:dyDescent="0.3">
      <c r="A1672"/>
      <c r="B1672"/>
    </row>
    <row r="1673" spans="1:2" x14ac:dyDescent="0.3">
      <c r="A1673"/>
      <c r="B1673"/>
    </row>
    <row r="1674" spans="1:2" x14ac:dyDescent="0.3">
      <c r="A1674"/>
      <c r="B1674"/>
    </row>
    <row r="1675" spans="1:2" x14ac:dyDescent="0.3">
      <c r="A1675"/>
      <c r="B1675"/>
    </row>
    <row r="1676" spans="1:2" x14ac:dyDescent="0.3">
      <c r="A1676"/>
      <c r="B1676"/>
    </row>
    <row r="1677" spans="1:2" x14ac:dyDescent="0.3">
      <c r="A1677"/>
      <c r="B1677"/>
    </row>
    <row r="1678" spans="1:2" x14ac:dyDescent="0.3">
      <c r="A1678"/>
      <c r="B1678"/>
    </row>
    <row r="1679" spans="1:2" x14ac:dyDescent="0.3">
      <c r="A1679"/>
      <c r="B1679"/>
    </row>
    <row r="1680" spans="1:2" x14ac:dyDescent="0.3">
      <c r="A1680"/>
      <c r="B1680"/>
    </row>
    <row r="1681" spans="1:2" x14ac:dyDescent="0.3">
      <c r="A1681"/>
      <c r="B1681"/>
    </row>
    <row r="1682" spans="1:2" x14ac:dyDescent="0.3">
      <c r="A1682"/>
      <c r="B1682"/>
    </row>
    <row r="1683" spans="1:2" x14ac:dyDescent="0.3">
      <c r="A1683"/>
      <c r="B1683"/>
    </row>
    <row r="1684" spans="1:2" x14ac:dyDescent="0.3">
      <c r="A1684"/>
      <c r="B1684"/>
    </row>
    <row r="1685" spans="1:2" x14ac:dyDescent="0.3">
      <c r="A1685"/>
      <c r="B1685"/>
    </row>
    <row r="1686" spans="1:2" x14ac:dyDescent="0.3">
      <c r="A1686"/>
      <c r="B1686"/>
    </row>
    <row r="1687" spans="1:2" x14ac:dyDescent="0.3">
      <c r="A1687"/>
      <c r="B1687"/>
    </row>
    <row r="1688" spans="1:2" x14ac:dyDescent="0.3">
      <c r="A1688"/>
      <c r="B1688"/>
    </row>
    <row r="1689" spans="1:2" x14ac:dyDescent="0.3">
      <c r="A1689"/>
      <c r="B1689"/>
    </row>
    <row r="1690" spans="1:2" x14ac:dyDescent="0.3">
      <c r="A1690"/>
      <c r="B1690"/>
    </row>
    <row r="1691" spans="1:2" x14ac:dyDescent="0.3">
      <c r="A1691"/>
      <c r="B1691"/>
    </row>
    <row r="1692" spans="1:2" x14ac:dyDescent="0.3">
      <c r="A1692"/>
      <c r="B1692"/>
    </row>
    <row r="1693" spans="1:2" x14ac:dyDescent="0.3">
      <c r="A1693"/>
      <c r="B1693"/>
    </row>
    <row r="1694" spans="1:2" x14ac:dyDescent="0.3">
      <c r="A1694"/>
      <c r="B1694"/>
    </row>
    <row r="1695" spans="1:2" x14ac:dyDescent="0.3">
      <c r="A1695"/>
      <c r="B1695"/>
    </row>
    <row r="1696" spans="1:2" x14ac:dyDescent="0.3">
      <c r="A1696"/>
      <c r="B1696"/>
    </row>
    <row r="1697" spans="1:2" x14ac:dyDescent="0.3">
      <c r="A1697"/>
      <c r="B1697"/>
    </row>
    <row r="1698" spans="1:2" x14ac:dyDescent="0.3">
      <c r="A1698"/>
      <c r="B1698"/>
    </row>
    <row r="1699" spans="1:2" x14ac:dyDescent="0.3">
      <c r="A1699"/>
      <c r="B1699"/>
    </row>
    <row r="1700" spans="1:2" x14ac:dyDescent="0.3">
      <c r="A1700"/>
      <c r="B1700"/>
    </row>
    <row r="1701" spans="1:2" x14ac:dyDescent="0.3">
      <c r="A1701"/>
      <c r="B1701"/>
    </row>
    <row r="1702" spans="1:2" x14ac:dyDescent="0.3">
      <c r="A1702"/>
      <c r="B1702"/>
    </row>
    <row r="1703" spans="1:2" x14ac:dyDescent="0.3">
      <c r="A1703"/>
      <c r="B1703"/>
    </row>
    <row r="1704" spans="1:2" x14ac:dyDescent="0.3">
      <c r="A1704"/>
      <c r="B1704"/>
    </row>
    <row r="1705" spans="1:2" x14ac:dyDescent="0.3">
      <c r="A1705"/>
      <c r="B1705"/>
    </row>
    <row r="1706" spans="1:2" x14ac:dyDescent="0.3">
      <c r="A1706"/>
      <c r="B1706"/>
    </row>
    <row r="1707" spans="1:2" x14ac:dyDescent="0.3">
      <c r="A1707"/>
      <c r="B1707"/>
    </row>
    <row r="1708" spans="1:2" x14ac:dyDescent="0.3">
      <c r="A1708"/>
      <c r="B1708"/>
    </row>
    <row r="1709" spans="1:2" x14ac:dyDescent="0.3">
      <c r="A1709"/>
      <c r="B1709"/>
    </row>
    <row r="1710" spans="1:2" x14ac:dyDescent="0.3">
      <c r="A1710"/>
      <c r="B1710"/>
    </row>
    <row r="1711" spans="1:2" x14ac:dyDescent="0.3">
      <c r="A1711"/>
      <c r="B1711"/>
    </row>
    <row r="1712" spans="1:2" x14ac:dyDescent="0.3">
      <c r="A1712"/>
      <c r="B1712"/>
    </row>
    <row r="1713" spans="1:2" x14ac:dyDescent="0.3">
      <c r="A1713"/>
      <c r="B1713"/>
    </row>
    <row r="1714" spans="1:2" x14ac:dyDescent="0.3">
      <c r="A1714"/>
      <c r="B1714"/>
    </row>
    <row r="1715" spans="1:2" x14ac:dyDescent="0.3">
      <c r="A1715"/>
      <c r="B1715"/>
    </row>
    <row r="1716" spans="1:2" x14ac:dyDescent="0.3">
      <c r="A1716"/>
      <c r="B1716"/>
    </row>
    <row r="1717" spans="1:2" x14ac:dyDescent="0.3">
      <c r="A1717"/>
      <c r="B1717"/>
    </row>
    <row r="1718" spans="1:2" x14ac:dyDescent="0.3">
      <c r="A1718"/>
      <c r="B1718"/>
    </row>
    <row r="1719" spans="1:2" x14ac:dyDescent="0.3">
      <c r="A1719"/>
      <c r="B1719"/>
    </row>
    <row r="1720" spans="1:2" x14ac:dyDescent="0.3">
      <c r="A1720"/>
      <c r="B1720"/>
    </row>
    <row r="1721" spans="1:2" x14ac:dyDescent="0.3">
      <c r="A1721"/>
      <c r="B1721"/>
    </row>
    <row r="1722" spans="1:2" x14ac:dyDescent="0.3">
      <c r="A1722"/>
      <c r="B1722"/>
    </row>
    <row r="1723" spans="1:2" x14ac:dyDescent="0.3">
      <c r="A1723"/>
      <c r="B1723"/>
    </row>
    <row r="1724" spans="1:2" x14ac:dyDescent="0.3">
      <c r="A1724"/>
      <c r="B1724"/>
    </row>
    <row r="1725" spans="1:2" x14ac:dyDescent="0.3">
      <c r="A1725"/>
      <c r="B1725"/>
    </row>
    <row r="1726" spans="1:2" x14ac:dyDescent="0.3">
      <c r="A1726"/>
      <c r="B1726"/>
    </row>
    <row r="1727" spans="1:2" x14ac:dyDescent="0.3">
      <c r="A1727"/>
      <c r="B1727"/>
    </row>
    <row r="1728" spans="1:2" x14ac:dyDescent="0.3">
      <c r="A1728"/>
      <c r="B1728"/>
    </row>
    <row r="1729" spans="1:2" x14ac:dyDescent="0.3">
      <c r="A1729"/>
      <c r="B1729"/>
    </row>
    <row r="1730" spans="1:2" x14ac:dyDescent="0.3">
      <c r="A1730"/>
      <c r="B1730"/>
    </row>
    <row r="1731" spans="1:2" x14ac:dyDescent="0.3">
      <c r="A1731"/>
      <c r="B1731"/>
    </row>
    <row r="1732" spans="1:2" x14ac:dyDescent="0.3">
      <c r="A1732"/>
      <c r="B1732"/>
    </row>
    <row r="1733" spans="1:2" x14ac:dyDescent="0.3">
      <c r="A1733"/>
      <c r="B1733"/>
    </row>
    <row r="1734" spans="1:2" x14ac:dyDescent="0.3">
      <c r="A1734"/>
      <c r="B1734"/>
    </row>
    <row r="1735" spans="1:2" x14ac:dyDescent="0.3">
      <c r="A1735"/>
      <c r="B1735"/>
    </row>
    <row r="1736" spans="1:2" x14ac:dyDescent="0.3">
      <c r="A1736"/>
      <c r="B1736"/>
    </row>
    <row r="1737" spans="1:2" x14ac:dyDescent="0.3">
      <c r="A1737"/>
      <c r="B1737"/>
    </row>
    <row r="1738" spans="1:2" x14ac:dyDescent="0.3">
      <c r="A1738"/>
      <c r="B1738"/>
    </row>
    <row r="1739" spans="1:2" x14ac:dyDescent="0.3">
      <c r="A1739"/>
      <c r="B1739"/>
    </row>
    <row r="1740" spans="1:2" x14ac:dyDescent="0.3">
      <c r="A1740"/>
      <c r="B1740"/>
    </row>
    <row r="1741" spans="1:2" x14ac:dyDescent="0.3">
      <c r="A1741"/>
      <c r="B1741"/>
    </row>
    <row r="1742" spans="1:2" x14ac:dyDescent="0.3">
      <c r="A1742"/>
      <c r="B1742"/>
    </row>
    <row r="1743" spans="1:2" x14ac:dyDescent="0.3">
      <c r="A1743"/>
      <c r="B1743"/>
    </row>
    <row r="1744" spans="1:2" x14ac:dyDescent="0.3">
      <c r="A1744"/>
      <c r="B1744"/>
    </row>
    <row r="1745" spans="1:2" x14ac:dyDescent="0.3">
      <c r="A1745"/>
      <c r="B1745"/>
    </row>
    <row r="1746" spans="1:2" x14ac:dyDescent="0.3">
      <c r="A1746"/>
      <c r="B1746"/>
    </row>
    <row r="1747" spans="1:2" x14ac:dyDescent="0.3">
      <c r="A1747"/>
      <c r="B1747"/>
    </row>
    <row r="1748" spans="1:2" x14ac:dyDescent="0.3">
      <c r="A1748"/>
      <c r="B1748"/>
    </row>
    <row r="1749" spans="1:2" x14ac:dyDescent="0.3">
      <c r="A1749"/>
      <c r="B1749"/>
    </row>
    <row r="1750" spans="1:2" x14ac:dyDescent="0.3">
      <c r="A1750"/>
      <c r="B1750"/>
    </row>
    <row r="1751" spans="1:2" x14ac:dyDescent="0.3">
      <c r="A1751"/>
      <c r="B1751"/>
    </row>
    <row r="1752" spans="1:2" x14ac:dyDescent="0.3">
      <c r="A1752"/>
      <c r="B1752"/>
    </row>
    <row r="1753" spans="1:2" x14ac:dyDescent="0.3">
      <c r="A1753"/>
      <c r="B1753"/>
    </row>
    <row r="1754" spans="1:2" x14ac:dyDescent="0.3">
      <c r="A1754"/>
      <c r="B1754"/>
    </row>
    <row r="1755" spans="1:2" x14ac:dyDescent="0.3">
      <c r="A1755"/>
      <c r="B1755"/>
    </row>
    <row r="1756" spans="1:2" x14ac:dyDescent="0.3">
      <c r="A1756"/>
      <c r="B1756"/>
    </row>
    <row r="1757" spans="1:2" x14ac:dyDescent="0.3">
      <c r="A1757"/>
      <c r="B1757"/>
    </row>
    <row r="1758" spans="1:2" x14ac:dyDescent="0.3">
      <c r="A1758"/>
      <c r="B1758"/>
    </row>
    <row r="1759" spans="1:2" x14ac:dyDescent="0.3">
      <c r="A1759"/>
      <c r="B1759"/>
    </row>
    <row r="1760" spans="1:2" x14ac:dyDescent="0.3">
      <c r="A1760"/>
      <c r="B1760"/>
    </row>
    <row r="1761" spans="1:2" x14ac:dyDescent="0.3">
      <c r="A1761"/>
      <c r="B1761"/>
    </row>
    <row r="1762" spans="1:2" x14ac:dyDescent="0.3">
      <c r="A1762"/>
      <c r="B1762"/>
    </row>
    <row r="1763" spans="1:2" x14ac:dyDescent="0.3">
      <c r="A1763"/>
      <c r="B1763"/>
    </row>
    <row r="1764" spans="1:2" x14ac:dyDescent="0.3">
      <c r="A1764"/>
      <c r="B1764"/>
    </row>
    <row r="1765" spans="1:2" x14ac:dyDescent="0.3">
      <c r="A1765"/>
      <c r="B1765"/>
    </row>
    <row r="1766" spans="1:2" x14ac:dyDescent="0.3">
      <c r="A1766"/>
      <c r="B1766"/>
    </row>
    <row r="1767" spans="1:2" x14ac:dyDescent="0.3">
      <c r="A1767"/>
      <c r="B1767"/>
    </row>
    <row r="1768" spans="1:2" x14ac:dyDescent="0.3">
      <c r="A1768"/>
      <c r="B1768"/>
    </row>
    <row r="1769" spans="1:2" x14ac:dyDescent="0.3">
      <c r="A1769"/>
      <c r="B1769"/>
    </row>
    <row r="1770" spans="1:2" x14ac:dyDescent="0.3">
      <c r="A1770"/>
      <c r="B1770"/>
    </row>
    <row r="1771" spans="1:2" x14ac:dyDescent="0.3">
      <c r="A1771"/>
      <c r="B1771"/>
    </row>
    <row r="1772" spans="1:2" x14ac:dyDescent="0.3">
      <c r="A1772"/>
      <c r="B1772"/>
    </row>
    <row r="1773" spans="1:2" x14ac:dyDescent="0.3">
      <c r="A1773"/>
      <c r="B1773"/>
    </row>
    <row r="1774" spans="1:2" x14ac:dyDescent="0.3">
      <c r="A1774"/>
      <c r="B1774"/>
    </row>
    <row r="1775" spans="1:2" x14ac:dyDescent="0.3">
      <c r="A1775"/>
      <c r="B1775"/>
    </row>
    <row r="1776" spans="1:2" x14ac:dyDescent="0.3">
      <c r="A1776"/>
      <c r="B1776"/>
    </row>
    <row r="1777" spans="1:2" x14ac:dyDescent="0.3">
      <c r="A1777"/>
      <c r="B1777"/>
    </row>
    <row r="1778" spans="1:2" x14ac:dyDescent="0.3">
      <c r="A1778"/>
      <c r="B1778"/>
    </row>
    <row r="1779" spans="1:2" x14ac:dyDescent="0.3">
      <c r="A1779"/>
      <c r="B1779"/>
    </row>
    <row r="1780" spans="1:2" x14ac:dyDescent="0.3">
      <c r="A1780"/>
      <c r="B1780"/>
    </row>
    <row r="1781" spans="1:2" x14ac:dyDescent="0.3">
      <c r="A1781"/>
      <c r="B1781"/>
    </row>
    <row r="1782" spans="1:2" x14ac:dyDescent="0.3">
      <c r="A1782"/>
      <c r="B1782"/>
    </row>
    <row r="1783" spans="1:2" x14ac:dyDescent="0.3">
      <c r="A1783"/>
      <c r="B1783"/>
    </row>
    <row r="1784" spans="1:2" x14ac:dyDescent="0.3">
      <c r="A1784"/>
      <c r="B1784"/>
    </row>
    <row r="1785" spans="1:2" x14ac:dyDescent="0.3">
      <c r="A1785"/>
      <c r="B1785"/>
    </row>
    <row r="1786" spans="1:2" x14ac:dyDescent="0.3">
      <c r="A1786"/>
      <c r="B1786"/>
    </row>
    <row r="1787" spans="1:2" x14ac:dyDescent="0.3">
      <c r="A1787"/>
      <c r="B1787"/>
    </row>
    <row r="1788" spans="1:2" x14ac:dyDescent="0.3">
      <c r="A1788"/>
      <c r="B1788"/>
    </row>
    <row r="1789" spans="1:2" x14ac:dyDescent="0.3">
      <c r="A1789"/>
      <c r="B1789"/>
    </row>
    <row r="1790" spans="1:2" x14ac:dyDescent="0.3">
      <c r="A1790"/>
      <c r="B1790"/>
    </row>
    <row r="1791" spans="1:2" x14ac:dyDescent="0.3">
      <c r="A1791"/>
      <c r="B1791"/>
    </row>
    <row r="1792" spans="1:2" x14ac:dyDescent="0.3">
      <c r="A1792"/>
      <c r="B1792"/>
    </row>
    <row r="1793" spans="1:2" x14ac:dyDescent="0.3">
      <c r="A1793"/>
      <c r="B1793"/>
    </row>
    <row r="1794" spans="1:2" x14ac:dyDescent="0.3">
      <c r="A1794"/>
      <c r="B1794"/>
    </row>
    <row r="1795" spans="1:2" x14ac:dyDescent="0.3">
      <c r="A1795"/>
      <c r="B1795"/>
    </row>
    <row r="1796" spans="1:2" x14ac:dyDescent="0.3">
      <c r="A1796"/>
      <c r="B1796"/>
    </row>
    <row r="1797" spans="1:2" x14ac:dyDescent="0.3">
      <c r="A1797"/>
      <c r="B1797"/>
    </row>
    <row r="1798" spans="1:2" x14ac:dyDescent="0.3">
      <c r="A1798"/>
      <c r="B1798"/>
    </row>
    <row r="1799" spans="1:2" x14ac:dyDescent="0.3">
      <c r="A1799"/>
      <c r="B1799"/>
    </row>
    <row r="1800" spans="1:2" x14ac:dyDescent="0.3">
      <c r="A1800"/>
      <c r="B1800"/>
    </row>
    <row r="1801" spans="1:2" x14ac:dyDescent="0.3">
      <c r="A1801"/>
      <c r="B1801"/>
    </row>
    <row r="1802" spans="1:2" x14ac:dyDescent="0.3">
      <c r="A1802"/>
      <c r="B1802"/>
    </row>
    <row r="1803" spans="1:2" x14ac:dyDescent="0.3">
      <c r="A1803"/>
      <c r="B1803"/>
    </row>
    <row r="1804" spans="1:2" x14ac:dyDescent="0.3">
      <c r="A1804"/>
      <c r="B1804"/>
    </row>
    <row r="1805" spans="1:2" x14ac:dyDescent="0.3">
      <c r="A1805"/>
      <c r="B1805"/>
    </row>
    <row r="1806" spans="1:2" x14ac:dyDescent="0.3">
      <c r="A1806"/>
      <c r="B1806"/>
    </row>
    <row r="1807" spans="1:2" x14ac:dyDescent="0.3">
      <c r="A1807"/>
      <c r="B1807"/>
    </row>
    <row r="1808" spans="1:2" x14ac:dyDescent="0.3">
      <c r="A1808"/>
      <c r="B1808"/>
    </row>
    <row r="1809" spans="1:2" x14ac:dyDescent="0.3">
      <c r="A1809"/>
      <c r="B1809"/>
    </row>
    <row r="1810" spans="1:2" x14ac:dyDescent="0.3">
      <c r="A1810"/>
      <c r="B1810"/>
    </row>
    <row r="1811" spans="1:2" x14ac:dyDescent="0.3">
      <c r="A1811"/>
      <c r="B1811"/>
    </row>
    <row r="1812" spans="1:2" x14ac:dyDescent="0.3">
      <c r="A1812"/>
      <c r="B1812"/>
    </row>
    <row r="1813" spans="1:2" x14ac:dyDescent="0.3">
      <c r="A1813"/>
      <c r="B1813"/>
    </row>
    <row r="1814" spans="1:2" x14ac:dyDescent="0.3">
      <c r="A1814"/>
      <c r="B1814"/>
    </row>
    <row r="1815" spans="1:2" x14ac:dyDescent="0.3">
      <c r="A1815"/>
      <c r="B1815"/>
    </row>
    <row r="1816" spans="1:2" x14ac:dyDescent="0.3">
      <c r="A1816"/>
      <c r="B1816"/>
    </row>
    <row r="1817" spans="1:2" x14ac:dyDescent="0.3">
      <c r="A1817"/>
      <c r="B1817"/>
    </row>
    <row r="1818" spans="1:2" x14ac:dyDescent="0.3">
      <c r="A1818"/>
      <c r="B1818"/>
    </row>
    <row r="1819" spans="1:2" x14ac:dyDescent="0.3">
      <c r="A1819"/>
      <c r="B1819"/>
    </row>
    <row r="1820" spans="1:2" x14ac:dyDescent="0.3">
      <c r="A1820"/>
      <c r="B1820"/>
    </row>
    <row r="1821" spans="1:2" x14ac:dyDescent="0.3">
      <c r="A1821"/>
      <c r="B1821"/>
    </row>
    <row r="1822" spans="1:2" x14ac:dyDescent="0.3">
      <c r="A1822"/>
      <c r="B1822"/>
    </row>
    <row r="1823" spans="1:2" x14ac:dyDescent="0.3">
      <c r="A1823"/>
      <c r="B1823"/>
    </row>
    <row r="1824" spans="1:2" x14ac:dyDescent="0.3">
      <c r="A1824"/>
      <c r="B1824"/>
    </row>
    <row r="1825" spans="1:2" x14ac:dyDescent="0.3">
      <c r="A1825"/>
      <c r="B1825"/>
    </row>
    <row r="1826" spans="1:2" x14ac:dyDescent="0.3">
      <c r="A1826"/>
      <c r="B1826"/>
    </row>
    <row r="1827" spans="1:2" x14ac:dyDescent="0.3">
      <c r="A1827"/>
      <c r="B1827"/>
    </row>
    <row r="1828" spans="1:2" x14ac:dyDescent="0.3">
      <c r="A1828"/>
      <c r="B1828"/>
    </row>
    <row r="1829" spans="1:2" x14ac:dyDescent="0.3">
      <c r="A1829"/>
      <c r="B1829"/>
    </row>
    <row r="1830" spans="1:2" x14ac:dyDescent="0.3">
      <c r="A1830"/>
      <c r="B1830"/>
    </row>
    <row r="1831" spans="1:2" x14ac:dyDescent="0.3">
      <c r="A1831"/>
      <c r="B1831"/>
    </row>
    <row r="1832" spans="1:2" x14ac:dyDescent="0.3">
      <c r="A1832"/>
      <c r="B1832"/>
    </row>
    <row r="1833" spans="1:2" x14ac:dyDescent="0.3">
      <c r="A1833"/>
      <c r="B1833"/>
    </row>
    <row r="1834" spans="1:2" x14ac:dyDescent="0.3">
      <c r="A1834"/>
      <c r="B1834"/>
    </row>
    <row r="1835" spans="1:2" x14ac:dyDescent="0.3">
      <c r="A1835"/>
      <c r="B1835"/>
    </row>
    <row r="1836" spans="1:2" x14ac:dyDescent="0.3">
      <c r="A1836"/>
      <c r="B1836"/>
    </row>
    <row r="1837" spans="1:2" x14ac:dyDescent="0.3">
      <c r="A1837"/>
      <c r="B1837"/>
    </row>
    <row r="1838" spans="1:2" x14ac:dyDescent="0.3">
      <c r="A1838"/>
      <c r="B1838"/>
    </row>
    <row r="1839" spans="1:2" x14ac:dyDescent="0.3">
      <c r="A1839"/>
      <c r="B1839"/>
    </row>
    <row r="1840" spans="1:2" x14ac:dyDescent="0.3">
      <c r="A1840"/>
      <c r="B1840"/>
    </row>
    <row r="1841" spans="1:2" x14ac:dyDescent="0.3">
      <c r="A1841"/>
      <c r="B1841"/>
    </row>
    <row r="1842" spans="1:2" x14ac:dyDescent="0.3">
      <c r="A1842"/>
      <c r="B1842"/>
    </row>
    <row r="1843" spans="1:2" x14ac:dyDescent="0.3">
      <c r="A1843"/>
      <c r="B1843"/>
    </row>
    <row r="1844" spans="1:2" x14ac:dyDescent="0.3">
      <c r="A1844"/>
      <c r="B1844"/>
    </row>
    <row r="1845" spans="1:2" x14ac:dyDescent="0.3">
      <c r="A1845"/>
      <c r="B1845"/>
    </row>
    <row r="1846" spans="1:2" x14ac:dyDescent="0.3">
      <c r="A1846"/>
      <c r="B1846"/>
    </row>
    <row r="1847" spans="1:2" x14ac:dyDescent="0.3">
      <c r="A1847"/>
      <c r="B1847"/>
    </row>
    <row r="1848" spans="1:2" x14ac:dyDescent="0.3">
      <c r="A1848"/>
      <c r="B1848"/>
    </row>
    <row r="1849" spans="1:2" x14ac:dyDescent="0.3">
      <c r="A1849"/>
      <c r="B1849"/>
    </row>
    <row r="1850" spans="1:2" x14ac:dyDescent="0.3">
      <c r="A1850"/>
      <c r="B1850"/>
    </row>
    <row r="1851" spans="1:2" x14ac:dyDescent="0.3">
      <c r="A1851"/>
      <c r="B1851"/>
    </row>
    <row r="1852" spans="1:2" x14ac:dyDescent="0.3">
      <c r="A1852"/>
      <c r="B1852"/>
    </row>
    <row r="1853" spans="1:2" x14ac:dyDescent="0.3">
      <c r="A1853"/>
      <c r="B1853"/>
    </row>
    <row r="1854" spans="1:2" x14ac:dyDescent="0.3">
      <c r="A1854"/>
      <c r="B1854"/>
    </row>
    <row r="1855" spans="1:2" x14ac:dyDescent="0.3">
      <c r="A1855"/>
      <c r="B1855"/>
    </row>
    <row r="1856" spans="1:2" x14ac:dyDescent="0.3">
      <c r="A1856"/>
      <c r="B1856"/>
    </row>
    <row r="1857" spans="1:2" x14ac:dyDescent="0.3">
      <c r="A1857"/>
      <c r="B1857"/>
    </row>
    <row r="1858" spans="1:2" x14ac:dyDescent="0.3">
      <c r="A1858"/>
      <c r="B1858"/>
    </row>
    <row r="1859" spans="1:2" x14ac:dyDescent="0.3">
      <c r="A1859"/>
      <c r="B1859"/>
    </row>
    <row r="1860" spans="1:2" x14ac:dyDescent="0.3">
      <c r="A1860"/>
      <c r="B1860"/>
    </row>
    <row r="1861" spans="1:2" x14ac:dyDescent="0.3">
      <c r="A1861"/>
      <c r="B1861"/>
    </row>
    <row r="1862" spans="1:2" x14ac:dyDescent="0.3">
      <c r="A1862"/>
      <c r="B1862"/>
    </row>
    <row r="1863" spans="1:2" x14ac:dyDescent="0.3">
      <c r="A1863"/>
      <c r="B1863"/>
    </row>
    <row r="1864" spans="1:2" x14ac:dyDescent="0.3">
      <c r="A1864"/>
      <c r="B1864"/>
    </row>
    <row r="1865" spans="1:2" x14ac:dyDescent="0.3">
      <c r="A1865"/>
      <c r="B1865"/>
    </row>
    <row r="1866" spans="1:2" x14ac:dyDescent="0.3">
      <c r="A1866"/>
      <c r="B1866"/>
    </row>
    <row r="1867" spans="1:2" x14ac:dyDescent="0.3">
      <c r="A1867"/>
      <c r="B1867"/>
    </row>
    <row r="1868" spans="1:2" x14ac:dyDescent="0.3">
      <c r="A1868"/>
      <c r="B1868"/>
    </row>
    <row r="1869" spans="1:2" x14ac:dyDescent="0.3">
      <c r="A1869"/>
      <c r="B1869"/>
    </row>
    <row r="1870" spans="1:2" x14ac:dyDescent="0.3">
      <c r="A1870"/>
      <c r="B1870"/>
    </row>
    <row r="1871" spans="1:2" x14ac:dyDescent="0.3">
      <c r="A1871"/>
      <c r="B1871"/>
    </row>
    <row r="1872" spans="1:2" x14ac:dyDescent="0.3">
      <c r="A1872"/>
      <c r="B1872"/>
    </row>
    <row r="1873" spans="1:2" x14ac:dyDescent="0.3">
      <c r="A1873"/>
      <c r="B1873"/>
    </row>
    <row r="1874" spans="1:2" x14ac:dyDescent="0.3">
      <c r="A1874"/>
      <c r="B1874"/>
    </row>
    <row r="1875" spans="1:2" x14ac:dyDescent="0.3">
      <c r="A1875"/>
      <c r="B1875"/>
    </row>
    <row r="1876" spans="1:2" x14ac:dyDescent="0.3">
      <c r="A1876"/>
      <c r="B1876"/>
    </row>
    <row r="1877" spans="1:2" x14ac:dyDescent="0.3">
      <c r="A1877"/>
      <c r="B1877"/>
    </row>
    <row r="1878" spans="1:2" x14ac:dyDescent="0.3">
      <c r="A1878"/>
      <c r="B1878"/>
    </row>
    <row r="1879" spans="1:2" x14ac:dyDescent="0.3">
      <c r="A1879"/>
      <c r="B1879"/>
    </row>
    <row r="1880" spans="1:2" x14ac:dyDescent="0.3">
      <c r="A1880"/>
      <c r="B1880"/>
    </row>
    <row r="1881" spans="1:2" x14ac:dyDescent="0.3">
      <c r="A1881"/>
      <c r="B1881"/>
    </row>
    <row r="1882" spans="1:2" x14ac:dyDescent="0.3">
      <c r="A1882"/>
      <c r="B1882"/>
    </row>
    <row r="1883" spans="1:2" x14ac:dyDescent="0.3">
      <c r="A1883"/>
      <c r="B1883"/>
    </row>
    <row r="1884" spans="1:2" x14ac:dyDescent="0.3">
      <c r="A1884"/>
      <c r="B1884"/>
    </row>
    <row r="1885" spans="1:2" x14ac:dyDescent="0.3">
      <c r="A1885"/>
      <c r="B1885"/>
    </row>
    <row r="1886" spans="1:2" x14ac:dyDescent="0.3">
      <c r="A1886"/>
      <c r="B1886"/>
    </row>
    <row r="1887" spans="1:2" x14ac:dyDescent="0.3">
      <c r="A1887"/>
      <c r="B1887"/>
    </row>
    <row r="1888" spans="1:2" x14ac:dyDescent="0.3">
      <c r="A1888"/>
      <c r="B1888"/>
    </row>
    <row r="1889" spans="1:2" x14ac:dyDescent="0.3">
      <c r="A1889"/>
      <c r="B1889"/>
    </row>
    <row r="1890" spans="1:2" x14ac:dyDescent="0.3">
      <c r="A1890"/>
      <c r="B1890"/>
    </row>
    <row r="1891" spans="1:2" x14ac:dyDescent="0.3">
      <c r="A1891"/>
      <c r="B1891"/>
    </row>
    <row r="1892" spans="1:2" x14ac:dyDescent="0.3">
      <c r="A1892"/>
      <c r="B1892"/>
    </row>
    <row r="1893" spans="1:2" x14ac:dyDescent="0.3">
      <c r="A1893"/>
      <c r="B1893"/>
    </row>
    <row r="1894" spans="1:2" x14ac:dyDescent="0.3">
      <c r="A1894"/>
      <c r="B1894"/>
    </row>
    <row r="1895" spans="1:2" x14ac:dyDescent="0.3">
      <c r="A1895"/>
      <c r="B1895"/>
    </row>
    <row r="1896" spans="1:2" x14ac:dyDescent="0.3">
      <c r="A1896"/>
      <c r="B1896"/>
    </row>
    <row r="1897" spans="1:2" x14ac:dyDescent="0.3">
      <c r="A1897"/>
      <c r="B1897"/>
    </row>
    <row r="1898" spans="1:2" x14ac:dyDescent="0.3">
      <c r="A1898"/>
      <c r="B1898"/>
    </row>
    <row r="1899" spans="1:2" x14ac:dyDescent="0.3">
      <c r="A1899"/>
      <c r="B1899"/>
    </row>
    <row r="1900" spans="1:2" x14ac:dyDescent="0.3">
      <c r="A1900"/>
      <c r="B1900"/>
    </row>
    <row r="1901" spans="1:2" x14ac:dyDescent="0.3">
      <c r="A1901"/>
      <c r="B1901"/>
    </row>
    <row r="1902" spans="1:2" x14ac:dyDescent="0.3">
      <c r="A1902"/>
      <c r="B1902"/>
    </row>
    <row r="1903" spans="1:2" x14ac:dyDescent="0.3">
      <c r="A1903"/>
      <c r="B1903"/>
    </row>
    <row r="1904" spans="1:2" x14ac:dyDescent="0.3">
      <c r="A1904"/>
      <c r="B1904"/>
    </row>
    <row r="1905" spans="1:2" x14ac:dyDescent="0.3">
      <c r="A1905"/>
      <c r="B1905"/>
    </row>
    <row r="1906" spans="1:2" x14ac:dyDescent="0.3">
      <c r="A1906"/>
      <c r="B1906"/>
    </row>
    <row r="1907" spans="1:2" x14ac:dyDescent="0.3">
      <c r="A1907"/>
      <c r="B1907"/>
    </row>
    <row r="1908" spans="1:2" x14ac:dyDescent="0.3">
      <c r="A1908"/>
      <c r="B1908"/>
    </row>
    <row r="1909" spans="1:2" x14ac:dyDescent="0.3">
      <c r="A1909"/>
      <c r="B1909"/>
    </row>
    <row r="1910" spans="1:2" x14ac:dyDescent="0.3">
      <c r="A1910"/>
      <c r="B1910"/>
    </row>
    <row r="1911" spans="1:2" x14ac:dyDescent="0.3">
      <c r="A1911"/>
      <c r="B1911"/>
    </row>
    <row r="1912" spans="1:2" x14ac:dyDescent="0.3">
      <c r="A1912"/>
      <c r="B1912"/>
    </row>
    <row r="1913" spans="1:2" x14ac:dyDescent="0.3">
      <c r="A1913"/>
      <c r="B1913"/>
    </row>
    <row r="1914" spans="1:2" x14ac:dyDescent="0.3">
      <c r="A1914"/>
      <c r="B1914"/>
    </row>
    <row r="1915" spans="1:2" x14ac:dyDescent="0.3">
      <c r="A1915"/>
      <c r="B1915"/>
    </row>
    <row r="1916" spans="1:2" x14ac:dyDescent="0.3">
      <c r="A1916"/>
      <c r="B1916"/>
    </row>
    <row r="1917" spans="1:2" x14ac:dyDescent="0.3">
      <c r="A1917"/>
      <c r="B1917"/>
    </row>
    <row r="1918" spans="1:2" x14ac:dyDescent="0.3">
      <c r="A1918"/>
      <c r="B1918"/>
    </row>
    <row r="1919" spans="1:2" x14ac:dyDescent="0.3">
      <c r="A1919"/>
      <c r="B1919"/>
    </row>
    <row r="1920" spans="1:2" x14ac:dyDescent="0.3">
      <c r="A1920"/>
      <c r="B1920"/>
    </row>
    <row r="1921" spans="1:2" x14ac:dyDescent="0.3">
      <c r="A1921"/>
      <c r="B1921"/>
    </row>
    <row r="1922" spans="1:2" x14ac:dyDescent="0.3">
      <c r="A1922"/>
      <c r="B1922"/>
    </row>
    <row r="1923" spans="1:2" x14ac:dyDescent="0.3">
      <c r="A1923"/>
      <c r="B1923"/>
    </row>
    <row r="1924" spans="1:2" x14ac:dyDescent="0.3">
      <c r="A1924"/>
      <c r="B1924"/>
    </row>
    <row r="1925" spans="1:2" x14ac:dyDescent="0.3">
      <c r="A1925"/>
      <c r="B1925"/>
    </row>
    <row r="1926" spans="1:2" x14ac:dyDescent="0.3">
      <c r="A1926"/>
      <c r="B1926"/>
    </row>
    <row r="1927" spans="1:2" x14ac:dyDescent="0.3">
      <c r="A1927"/>
      <c r="B1927"/>
    </row>
    <row r="1928" spans="1:2" x14ac:dyDescent="0.3">
      <c r="A1928"/>
      <c r="B1928"/>
    </row>
    <row r="1929" spans="1:2" x14ac:dyDescent="0.3">
      <c r="A1929"/>
      <c r="B1929"/>
    </row>
    <row r="1930" spans="1:2" x14ac:dyDescent="0.3">
      <c r="A1930"/>
      <c r="B1930"/>
    </row>
    <row r="1931" spans="1:2" x14ac:dyDescent="0.3">
      <c r="A1931"/>
      <c r="B1931"/>
    </row>
    <row r="1932" spans="1:2" x14ac:dyDescent="0.3">
      <c r="A1932"/>
      <c r="B1932"/>
    </row>
    <row r="1933" spans="1:2" x14ac:dyDescent="0.3">
      <c r="A1933"/>
      <c r="B1933"/>
    </row>
    <row r="1934" spans="1:2" x14ac:dyDescent="0.3">
      <c r="A1934"/>
      <c r="B1934"/>
    </row>
    <row r="1935" spans="1:2" x14ac:dyDescent="0.3">
      <c r="A1935"/>
      <c r="B1935"/>
    </row>
    <row r="1936" spans="1:2" x14ac:dyDescent="0.3">
      <c r="A1936"/>
      <c r="B1936"/>
    </row>
    <row r="1937" spans="1:2" x14ac:dyDescent="0.3">
      <c r="A1937"/>
      <c r="B1937"/>
    </row>
    <row r="1938" spans="1:2" x14ac:dyDescent="0.3">
      <c r="A1938"/>
      <c r="B1938"/>
    </row>
    <row r="1939" spans="1:2" x14ac:dyDescent="0.3">
      <c r="A1939"/>
      <c r="B1939"/>
    </row>
    <row r="1940" spans="1:2" x14ac:dyDescent="0.3">
      <c r="A1940"/>
      <c r="B1940"/>
    </row>
    <row r="1941" spans="1:2" x14ac:dyDescent="0.3">
      <c r="A1941"/>
      <c r="B1941"/>
    </row>
    <row r="1942" spans="1:2" x14ac:dyDescent="0.3">
      <c r="A1942"/>
      <c r="B1942"/>
    </row>
    <row r="1943" spans="1:2" x14ac:dyDescent="0.3">
      <c r="A1943"/>
      <c r="B1943"/>
    </row>
    <row r="1944" spans="1:2" x14ac:dyDescent="0.3">
      <c r="A1944"/>
      <c r="B1944"/>
    </row>
    <row r="1945" spans="1:2" x14ac:dyDescent="0.3">
      <c r="A1945"/>
      <c r="B1945"/>
    </row>
    <row r="1946" spans="1:2" x14ac:dyDescent="0.3">
      <c r="A1946"/>
      <c r="B1946"/>
    </row>
    <row r="1947" spans="1:2" x14ac:dyDescent="0.3">
      <c r="A1947"/>
      <c r="B1947"/>
    </row>
    <row r="1948" spans="1:2" x14ac:dyDescent="0.3">
      <c r="A1948"/>
      <c r="B1948"/>
    </row>
    <row r="1949" spans="1:2" x14ac:dyDescent="0.3">
      <c r="A1949"/>
      <c r="B1949"/>
    </row>
    <row r="1950" spans="1:2" x14ac:dyDescent="0.3">
      <c r="A1950"/>
      <c r="B1950"/>
    </row>
    <row r="1951" spans="1:2" x14ac:dyDescent="0.3">
      <c r="A1951"/>
      <c r="B1951"/>
    </row>
    <row r="1952" spans="1:2" x14ac:dyDescent="0.3">
      <c r="A1952"/>
      <c r="B1952"/>
    </row>
    <row r="1953" spans="1:2" x14ac:dyDescent="0.3">
      <c r="A1953"/>
      <c r="B1953"/>
    </row>
    <row r="1954" spans="1:2" x14ac:dyDescent="0.3">
      <c r="A1954"/>
      <c r="B1954"/>
    </row>
    <row r="1955" spans="1:2" x14ac:dyDescent="0.3">
      <c r="A1955"/>
      <c r="B1955"/>
    </row>
    <row r="1956" spans="1:2" x14ac:dyDescent="0.3">
      <c r="A1956"/>
      <c r="B1956"/>
    </row>
    <row r="1957" spans="1:2" x14ac:dyDescent="0.3">
      <c r="A1957"/>
      <c r="B1957"/>
    </row>
    <row r="1958" spans="1:2" x14ac:dyDescent="0.3">
      <c r="A1958"/>
      <c r="B1958"/>
    </row>
    <row r="1959" spans="1:2" x14ac:dyDescent="0.3">
      <c r="A1959"/>
      <c r="B1959"/>
    </row>
    <row r="1960" spans="1:2" x14ac:dyDescent="0.3">
      <c r="A1960"/>
      <c r="B1960"/>
    </row>
    <row r="1961" spans="1:2" x14ac:dyDescent="0.3">
      <c r="A1961"/>
      <c r="B1961"/>
    </row>
    <row r="1962" spans="1:2" x14ac:dyDescent="0.3">
      <c r="A1962"/>
      <c r="B1962"/>
    </row>
    <row r="1963" spans="1:2" x14ac:dyDescent="0.3">
      <c r="A1963"/>
      <c r="B1963"/>
    </row>
    <row r="1964" spans="1:2" x14ac:dyDescent="0.3">
      <c r="A1964"/>
      <c r="B1964"/>
    </row>
    <row r="1965" spans="1:2" x14ac:dyDescent="0.3">
      <c r="A1965"/>
      <c r="B1965"/>
    </row>
    <row r="1966" spans="1:2" x14ac:dyDescent="0.3">
      <c r="A1966"/>
      <c r="B1966"/>
    </row>
    <row r="1967" spans="1:2" x14ac:dyDescent="0.3">
      <c r="A1967"/>
      <c r="B1967"/>
    </row>
    <row r="1968" spans="1:2" x14ac:dyDescent="0.3">
      <c r="A1968"/>
      <c r="B1968"/>
    </row>
    <row r="1969" spans="1:2" x14ac:dyDescent="0.3">
      <c r="A1969"/>
      <c r="B1969"/>
    </row>
    <row r="1970" spans="1:2" x14ac:dyDescent="0.3">
      <c r="A1970"/>
      <c r="B1970"/>
    </row>
    <row r="1971" spans="1:2" x14ac:dyDescent="0.3">
      <c r="A1971"/>
      <c r="B1971"/>
    </row>
    <row r="1972" spans="1:2" x14ac:dyDescent="0.3">
      <c r="A1972"/>
      <c r="B1972"/>
    </row>
    <row r="1973" spans="1:2" x14ac:dyDescent="0.3">
      <c r="A1973"/>
      <c r="B1973"/>
    </row>
    <row r="1974" spans="1:2" x14ac:dyDescent="0.3">
      <c r="A1974"/>
      <c r="B1974"/>
    </row>
    <row r="1975" spans="1:2" x14ac:dyDescent="0.3">
      <c r="A1975"/>
      <c r="B1975"/>
    </row>
    <row r="1976" spans="1:2" x14ac:dyDescent="0.3">
      <c r="A1976"/>
      <c r="B1976"/>
    </row>
    <row r="1977" spans="1:2" x14ac:dyDescent="0.3">
      <c r="A1977"/>
      <c r="B1977"/>
    </row>
    <row r="1978" spans="1:2" x14ac:dyDescent="0.3">
      <c r="A1978"/>
      <c r="B1978"/>
    </row>
    <row r="1979" spans="1:2" x14ac:dyDescent="0.3">
      <c r="A1979"/>
      <c r="B1979"/>
    </row>
    <row r="1980" spans="1:2" x14ac:dyDescent="0.3">
      <c r="A1980"/>
      <c r="B1980"/>
    </row>
    <row r="1981" spans="1:2" x14ac:dyDescent="0.3">
      <c r="A1981"/>
      <c r="B1981"/>
    </row>
    <row r="1982" spans="1:2" x14ac:dyDescent="0.3">
      <c r="A1982"/>
      <c r="B1982"/>
    </row>
    <row r="1983" spans="1:2" x14ac:dyDescent="0.3">
      <c r="A1983"/>
      <c r="B1983"/>
    </row>
    <row r="1984" spans="1:2" x14ac:dyDescent="0.3">
      <c r="A1984"/>
      <c r="B1984"/>
    </row>
    <row r="1985" spans="1:2" x14ac:dyDescent="0.3">
      <c r="A1985"/>
      <c r="B1985"/>
    </row>
    <row r="1986" spans="1:2" x14ac:dyDescent="0.3">
      <c r="A1986"/>
      <c r="B1986"/>
    </row>
    <row r="1987" spans="1:2" x14ac:dyDescent="0.3">
      <c r="A1987"/>
      <c r="B1987"/>
    </row>
    <row r="1988" spans="1:2" x14ac:dyDescent="0.3">
      <c r="A1988"/>
      <c r="B1988"/>
    </row>
    <row r="1989" spans="1:2" x14ac:dyDescent="0.3">
      <c r="A1989"/>
      <c r="B1989"/>
    </row>
    <row r="1990" spans="1:2" x14ac:dyDescent="0.3">
      <c r="A1990"/>
      <c r="B1990"/>
    </row>
    <row r="1991" spans="1:2" x14ac:dyDescent="0.3">
      <c r="A1991"/>
      <c r="B1991"/>
    </row>
    <row r="1992" spans="1:2" x14ac:dyDescent="0.3">
      <c r="A1992"/>
      <c r="B1992"/>
    </row>
    <row r="1993" spans="1:2" x14ac:dyDescent="0.3">
      <c r="A1993"/>
      <c r="B1993"/>
    </row>
    <row r="1994" spans="1:2" x14ac:dyDescent="0.3">
      <c r="A1994"/>
      <c r="B1994"/>
    </row>
    <row r="1995" spans="1:2" x14ac:dyDescent="0.3">
      <c r="A1995"/>
      <c r="B1995"/>
    </row>
    <row r="1996" spans="1:2" x14ac:dyDescent="0.3">
      <c r="A1996"/>
      <c r="B1996"/>
    </row>
    <row r="1997" spans="1:2" x14ac:dyDescent="0.3">
      <c r="A1997"/>
      <c r="B1997"/>
    </row>
    <row r="1998" spans="1:2" x14ac:dyDescent="0.3">
      <c r="A1998"/>
      <c r="B1998"/>
    </row>
    <row r="1999" spans="1:2" x14ac:dyDescent="0.3">
      <c r="A1999"/>
      <c r="B1999"/>
    </row>
    <row r="2000" spans="1:2" x14ac:dyDescent="0.3">
      <c r="A2000"/>
      <c r="B2000"/>
    </row>
    <row r="2001" spans="1:2" x14ac:dyDescent="0.3">
      <c r="A2001"/>
      <c r="B2001"/>
    </row>
    <row r="2002" spans="1:2" x14ac:dyDescent="0.3">
      <c r="A2002"/>
      <c r="B2002"/>
    </row>
    <row r="2003" spans="1:2" x14ac:dyDescent="0.3">
      <c r="A2003"/>
      <c r="B2003"/>
    </row>
    <row r="2004" spans="1:2" x14ac:dyDescent="0.3">
      <c r="A2004"/>
      <c r="B2004"/>
    </row>
    <row r="2005" spans="1:2" x14ac:dyDescent="0.3">
      <c r="A2005"/>
      <c r="B2005"/>
    </row>
    <row r="2006" spans="1:2" x14ac:dyDescent="0.3">
      <c r="A2006"/>
      <c r="B2006"/>
    </row>
    <row r="2007" spans="1:2" x14ac:dyDescent="0.3">
      <c r="A2007"/>
      <c r="B2007"/>
    </row>
    <row r="2008" spans="1:2" x14ac:dyDescent="0.3">
      <c r="A2008"/>
      <c r="B2008"/>
    </row>
    <row r="2009" spans="1:2" x14ac:dyDescent="0.3">
      <c r="A2009"/>
      <c r="B2009"/>
    </row>
    <row r="2010" spans="1:2" x14ac:dyDescent="0.3">
      <c r="A2010"/>
      <c r="B2010"/>
    </row>
    <row r="2011" spans="1:2" x14ac:dyDescent="0.3">
      <c r="A2011"/>
      <c r="B2011"/>
    </row>
    <row r="2012" spans="1:2" x14ac:dyDescent="0.3">
      <c r="A2012"/>
      <c r="B2012"/>
    </row>
    <row r="2013" spans="1:2" x14ac:dyDescent="0.3">
      <c r="A2013"/>
      <c r="B2013"/>
    </row>
    <row r="2014" spans="1:2" x14ac:dyDescent="0.3">
      <c r="A2014"/>
      <c r="B2014"/>
    </row>
    <row r="2015" spans="1:2" x14ac:dyDescent="0.3">
      <c r="A2015"/>
      <c r="B2015"/>
    </row>
    <row r="2016" spans="1:2" x14ac:dyDescent="0.3">
      <c r="A2016"/>
      <c r="B2016"/>
    </row>
    <row r="2017" spans="1:2" x14ac:dyDescent="0.3">
      <c r="A2017"/>
      <c r="B2017"/>
    </row>
    <row r="2018" spans="1:2" x14ac:dyDescent="0.3">
      <c r="A2018"/>
      <c r="B2018"/>
    </row>
    <row r="2019" spans="1:2" x14ac:dyDescent="0.3">
      <c r="A2019"/>
      <c r="B2019"/>
    </row>
    <row r="2020" spans="1:2" x14ac:dyDescent="0.3">
      <c r="A2020"/>
      <c r="B2020"/>
    </row>
    <row r="2021" spans="1:2" x14ac:dyDescent="0.3">
      <c r="A2021"/>
      <c r="B2021"/>
    </row>
    <row r="2022" spans="1:2" x14ac:dyDescent="0.3">
      <c r="A2022"/>
      <c r="B2022"/>
    </row>
    <row r="2023" spans="1:2" x14ac:dyDescent="0.3">
      <c r="A2023"/>
      <c r="B2023"/>
    </row>
    <row r="2024" spans="1:2" x14ac:dyDescent="0.3">
      <c r="A2024"/>
      <c r="B2024"/>
    </row>
    <row r="2025" spans="1:2" x14ac:dyDescent="0.3">
      <c r="A2025"/>
      <c r="B2025"/>
    </row>
    <row r="2026" spans="1:2" x14ac:dyDescent="0.3">
      <c r="A2026"/>
      <c r="B2026"/>
    </row>
    <row r="2027" spans="1:2" x14ac:dyDescent="0.3">
      <c r="A2027"/>
      <c r="B2027"/>
    </row>
    <row r="2028" spans="1:2" x14ac:dyDescent="0.3">
      <c r="A2028"/>
      <c r="B2028"/>
    </row>
    <row r="2029" spans="1:2" x14ac:dyDescent="0.3">
      <c r="A2029"/>
      <c r="B2029"/>
    </row>
    <row r="2030" spans="1:2" x14ac:dyDescent="0.3">
      <c r="A2030"/>
      <c r="B2030"/>
    </row>
    <row r="2031" spans="1:2" x14ac:dyDescent="0.3">
      <c r="A2031"/>
      <c r="B2031"/>
    </row>
    <row r="2032" spans="1:2" x14ac:dyDescent="0.3">
      <c r="A2032"/>
      <c r="B2032"/>
    </row>
    <row r="2033" spans="1:2" x14ac:dyDescent="0.3">
      <c r="A2033"/>
      <c r="B2033"/>
    </row>
    <row r="2034" spans="1:2" x14ac:dyDescent="0.3">
      <c r="A2034"/>
      <c r="B2034"/>
    </row>
    <row r="2035" spans="1:2" x14ac:dyDescent="0.3">
      <c r="A2035"/>
      <c r="B2035"/>
    </row>
    <row r="2036" spans="1:2" x14ac:dyDescent="0.3">
      <c r="A2036"/>
      <c r="B2036"/>
    </row>
    <row r="2037" spans="1:2" x14ac:dyDescent="0.3">
      <c r="A2037"/>
      <c r="B2037"/>
    </row>
    <row r="2038" spans="1:2" x14ac:dyDescent="0.3">
      <c r="A2038"/>
      <c r="B2038"/>
    </row>
    <row r="2039" spans="1:2" x14ac:dyDescent="0.3">
      <c r="A2039"/>
      <c r="B2039"/>
    </row>
    <row r="2040" spans="1:2" x14ac:dyDescent="0.3">
      <c r="A2040"/>
      <c r="B2040"/>
    </row>
    <row r="2041" spans="1:2" x14ac:dyDescent="0.3">
      <c r="A2041"/>
      <c r="B2041"/>
    </row>
    <row r="2042" spans="1:2" x14ac:dyDescent="0.3">
      <c r="A2042"/>
      <c r="B2042"/>
    </row>
    <row r="2043" spans="1:2" x14ac:dyDescent="0.3">
      <c r="A2043"/>
      <c r="B2043"/>
    </row>
    <row r="2044" spans="1:2" x14ac:dyDescent="0.3">
      <c r="A2044"/>
      <c r="B2044"/>
    </row>
    <row r="2045" spans="1:2" x14ac:dyDescent="0.3">
      <c r="A2045"/>
      <c r="B2045"/>
    </row>
    <row r="2046" spans="1:2" x14ac:dyDescent="0.3">
      <c r="A2046"/>
      <c r="B2046"/>
    </row>
    <row r="2047" spans="1:2" x14ac:dyDescent="0.3">
      <c r="A2047"/>
      <c r="B2047"/>
    </row>
    <row r="2048" spans="1:2" x14ac:dyDescent="0.3">
      <c r="A2048"/>
      <c r="B2048"/>
    </row>
    <row r="2049" spans="1:2" x14ac:dyDescent="0.3">
      <c r="A2049"/>
      <c r="B2049"/>
    </row>
    <row r="2050" spans="1:2" x14ac:dyDescent="0.3">
      <c r="A2050"/>
      <c r="B2050"/>
    </row>
    <row r="2051" spans="1:2" x14ac:dyDescent="0.3">
      <c r="A2051"/>
      <c r="B2051"/>
    </row>
    <row r="2052" spans="1:2" x14ac:dyDescent="0.3">
      <c r="A2052"/>
      <c r="B2052"/>
    </row>
    <row r="2053" spans="1:2" x14ac:dyDescent="0.3">
      <c r="A2053"/>
      <c r="B2053"/>
    </row>
    <row r="2054" spans="1:2" x14ac:dyDescent="0.3">
      <c r="A2054"/>
      <c r="B2054"/>
    </row>
    <row r="2055" spans="1:2" x14ac:dyDescent="0.3">
      <c r="A2055"/>
      <c r="B2055"/>
    </row>
    <row r="2056" spans="1:2" x14ac:dyDescent="0.3">
      <c r="A2056"/>
      <c r="B2056"/>
    </row>
    <row r="2057" spans="1:2" x14ac:dyDescent="0.3">
      <c r="A2057"/>
      <c r="B2057"/>
    </row>
    <row r="2058" spans="1:2" x14ac:dyDescent="0.3">
      <c r="A2058"/>
      <c r="B2058"/>
    </row>
    <row r="2059" spans="1:2" x14ac:dyDescent="0.3">
      <c r="A2059"/>
      <c r="B2059"/>
    </row>
    <row r="2060" spans="1:2" x14ac:dyDescent="0.3">
      <c r="A2060"/>
      <c r="B2060"/>
    </row>
    <row r="2061" spans="1:2" x14ac:dyDescent="0.3">
      <c r="A2061"/>
      <c r="B2061"/>
    </row>
    <row r="2062" spans="1:2" x14ac:dyDescent="0.3">
      <c r="A2062"/>
      <c r="B2062"/>
    </row>
    <row r="2063" spans="1:2" x14ac:dyDescent="0.3">
      <c r="A2063"/>
      <c r="B2063"/>
    </row>
    <row r="2064" spans="1:2" x14ac:dyDescent="0.3">
      <c r="A2064"/>
      <c r="B2064"/>
    </row>
    <row r="2065" spans="1:2" x14ac:dyDescent="0.3">
      <c r="A2065"/>
      <c r="B2065"/>
    </row>
    <row r="2066" spans="1:2" x14ac:dyDescent="0.3">
      <c r="A2066"/>
      <c r="B2066"/>
    </row>
    <row r="2067" spans="1:2" x14ac:dyDescent="0.3">
      <c r="A2067"/>
      <c r="B2067"/>
    </row>
    <row r="2068" spans="1:2" x14ac:dyDescent="0.3">
      <c r="A2068"/>
      <c r="B2068"/>
    </row>
    <row r="2069" spans="1:2" x14ac:dyDescent="0.3">
      <c r="A2069"/>
      <c r="B2069"/>
    </row>
    <row r="2070" spans="1:2" x14ac:dyDescent="0.3">
      <c r="A2070"/>
      <c r="B2070"/>
    </row>
    <row r="2071" spans="1:2" x14ac:dyDescent="0.3">
      <c r="A2071"/>
      <c r="B2071"/>
    </row>
    <row r="2072" spans="1:2" x14ac:dyDescent="0.3">
      <c r="A2072"/>
      <c r="B2072"/>
    </row>
    <row r="2073" spans="1:2" x14ac:dyDescent="0.3">
      <c r="A2073"/>
      <c r="B2073"/>
    </row>
    <row r="2074" spans="1:2" x14ac:dyDescent="0.3">
      <c r="A2074"/>
      <c r="B2074"/>
    </row>
    <row r="2075" spans="1:2" x14ac:dyDescent="0.3">
      <c r="A2075"/>
      <c r="B2075"/>
    </row>
    <row r="2076" spans="1:2" x14ac:dyDescent="0.3">
      <c r="A2076"/>
      <c r="B2076"/>
    </row>
    <row r="2077" spans="1:2" x14ac:dyDescent="0.3">
      <c r="A2077"/>
      <c r="B2077"/>
    </row>
    <row r="2078" spans="1:2" x14ac:dyDescent="0.3">
      <c r="A2078"/>
      <c r="B2078"/>
    </row>
    <row r="2079" spans="1:2" x14ac:dyDescent="0.3">
      <c r="A2079"/>
      <c r="B2079"/>
    </row>
    <row r="2080" spans="1:2" x14ac:dyDescent="0.3">
      <c r="A2080"/>
      <c r="B2080"/>
    </row>
    <row r="2081" spans="1:2" x14ac:dyDescent="0.3">
      <c r="A2081"/>
      <c r="B2081"/>
    </row>
    <row r="2082" spans="1:2" x14ac:dyDescent="0.3">
      <c r="A2082"/>
      <c r="B2082"/>
    </row>
    <row r="2083" spans="1:2" x14ac:dyDescent="0.3">
      <c r="A2083"/>
      <c r="B2083"/>
    </row>
    <row r="2084" spans="1:2" x14ac:dyDescent="0.3">
      <c r="A2084"/>
      <c r="B2084"/>
    </row>
    <row r="2085" spans="1:2" x14ac:dyDescent="0.3">
      <c r="A2085"/>
      <c r="B2085"/>
    </row>
    <row r="2086" spans="1:2" x14ac:dyDescent="0.3">
      <c r="A2086"/>
      <c r="B2086"/>
    </row>
    <row r="2087" spans="1:2" x14ac:dyDescent="0.3">
      <c r="A2087"/>
      <c r="B2087"/>
    </row>
    <row r="2088" spans="1:2" x14ac:dyDescent="0.3">
      <c r="A2088"/>
      <c r="B2088"/>
    </row>
    <row r="2089" spans="1:2" x14ac:dyDescent="0.3">
      <c r="A2089"/>
      <c r="B2089"/>
    </row>
    <row r="2090" spans="1:2" x14ac:dyDescent="0.3">
      <c r="A2090"/>
      <c r="B2090"/>
    </row>
    <row r="2091" spans="1:2" x14ac:dyDescent="0.3">
      <c r="A2091"/>
      <c r="B2091"/>
    </row>
    <row r="2092" spans="1:2" x14ac:dyDescent="0.3">
      <c r="A2092"/>
      <c r="B2092"/>
    </row>
    <row r="2093" spans="1:2" x14ac:dyDescent="0.3">
      <c r="A2093"/>
      <c r="B2093"/>
    </row>
    <row r="2094" spans="1:2" x14ac:dyDescent="0.3">
      <c r="A2094"/>
      <c r="B2094"/>
    </row>
    <row r="2095" spans="1:2" x14ac:dyDescent="0.3">
      <c r="A2095"/>
      <c r="B2095"/>
    </row>
    <row r="2096" spans="1:2" x14ac:dyDescent="0.3">
      <c r="A2096"/>
      <c r="B2096"/>
    </row>
    <row r="2097" spans="1:2" x14ac:dyDescent="0.3">
      <c r="A2097"/>
      <c r="B2097"/>
    </row>
    <row r="2098" spans="1:2" x14ac:dyDescent="0.3">
      <c r="A2098"/>
      <c r="B2098"/>
    </row>
    <row r="2099" spans="1:2" x14ac:dyDescent="0.3">
      <c r="A2099"/>
      <c r="B2099"/>
    </row>
    <row r="2100" spans="1:2" x14ac:dyDescent="0.3">
      <c r="A2100"/>
      <c r="B2100"/>
    </row>
    <row r="2101" spans="1:2" x14ac:dyDescent="0.3">
      <c r="A2101"/>
      <c r="B2101"/>
    </row>
    <row r="2102" spans="1:2" x14ac:dyDescent="0.3">
      <c r="A2102"/>
      <c r="B2102"/>
    </row>
    <row r="2103" spans="1:2" x14ac:dyDescent="0.3">
      <c r="A2103"/>
      <c r="B2103"/>
    </row>
    <row r="2104" spans="1:2" x14ac:dyDescent="0.3">
      <c r="A2104"/>
      <c r="B2104"/>
    </row>
    <row r="2105" spans="1:2" x14ac:dyDescent="0.3">
      <c r="A2105"/>
      <c r="B2105"/>
    </row>
    <row r="2106" spans="1:2" x14ac:dyDescent="0.3">
      <c r="A2106"/>
      <c r="B2106"/>
    </row>
    <row r="2107" spans="1:2" x14ac:dyDescent="0.3">
      <c r="A2107"/>
      <c r="B2107"/>
    </row>
    <row r="2108" spans="1:2" x14ac:dyDescent="0.3">
      <c r="A2108"/>
      <c r="B2108"/>
    </row>
    <row r="2109" spans="1:2" x14ac:dyDescent="0.3">
      <c r="A2109"/>
      <c r="B2109"/>
    </row>
    <row r="2110" spans="1:2" x14ac:dyDescent="0.3">
      <c r="A2110"/>
      <c r="B2110"/>
    </row>
    <row r="2111" spans="1:2" x14ac:dyDescent="0.3">
      <c r="A2111"/>
      <c r="B2111"/>
    </row>
    <row r="2112" spans="1:2" x14ac:dyDescent="0.3">
      <c r="A2112"/>
      <c r="B2112"/>
    </row>
    <row r="2113" spans="1:2" x14ac:dyDescent="0.3">
      <c r="A2113"/>
      <c r="B2113"/>
    </row>
    <row r="2114" spans="1:2" x14ac:dyDescent="0.3">
      <c r="A2114"/>
      <c r="B2114"/>
    </row>
    <row r="2115" spans="1:2" x14ac:dyDescent="0.3">
      <c r="A2115"/>
      <c r="B2115"/>
    </row>
    <row r="2116" spans="1:2" x14ac:dyDescent="0.3">
      <c r="A2116"/>
      <c r="B2116"/>
    </row>
    <row r="2117" spans="1:2" x14ac:dyDescent="0.3">
      <c r="A2117"/>
      <c r="B2117"/>
    </row>
    <row r="2118" spans="1:2" x14ac:dyDescent="0.3">
      <c r="A2118"/>
      <c r="B2118"/>
    </row>
    <row r="2119" spans="1:2" x14ac:dyDescent="0.3">
      <c r="A2119"/>
      <c r="B2119"/>
    </row>
    <row r="2120" spans="1:2" x14ac:dyDescent="0.3">
      <c r="A2120"/>
      <c r="B2120"/>
    </row>
    <row r="2121" spans="1:2" x14ac:dyDescent="0.3">
      <c r="A2121"/>
      <c r="B2121"/>
    </row>
    <row r="2122" spans="1:2" x14ac:dyDescent="0.3">
      <c r="A2122"/>
      <c r="B2122"/>
    </row>
    <row r="2123" spans="1:2" x14ac:dyDescent="0.3">
      <c r="A2123"/>
      <c r="B2123"/>
    </row>
    <row r="2124" spans="1:2" x14ac:dyDescent="0.3">
      <c r="A2124"/>
      <c r="B2124"/>
    </row>
    <row r="2125" spans="1:2" x14ac:dyDescent="0.3">
      <c r="A2125"/>
      <c r="B2125"/>
    </row>
    <row r="2126" spans="1:2" x14ac:dyDescent="0.3">
      <c r="A2126"/>
      <c r="B2126"/>
    </row>
    <row r="2127" spans="1:2" x14ac:dyDescent="0.3">
      <c r="A2127"/>
      <c r="B2127"/>
    </row>
    <row r="2128" spans="1:2" x14ac:dyDescent="0.3">
      <c r="A2128"/>
      <c r="B2128"/>
    </row>
    <row r="2129" spans="1:2" x14ac:dyDescent="0.3">
      <c r="A2129"/>
      <c r="B2129"/>
    </row>
    <row r="2130" spans="1:2" x14ac:dyDescent="0.3">
      <c r="A2130"/>
      <c r="B2130"/>
    </row>
    <row r="2131" spans="1:2" x14ac:dyDescent="0.3">
      <c r="A2131"/>
      <c r="B2131"/>
    </row>
    <row r="2132" spans="1:2" x14ac:dyDescent="0.3">
      <c r="A2132"/>
      <c r="B2132"/>
    </row>
    <row r="2133" spans="1:2" x14ac:dyDescent="0.3">
      <c r="A2133"/>
      <c r="B2133"/>
    </row>
    <row r="2134" spans="1:2" x14ac:dyDescent="0.3">
      <c r="A2134"/>
      <c r="B2134"/>
    </row>
    <row r="2135" spans="1:2" x14ac:dyDescent="0.3">
      <c r="A2135"/>
      <c r="B2135"/>
    </row>
    <row r="2136" spans="1:2" x14ac:dyDescent="0.3">
      <c r="A2136"/>
      <c r="B2136"/>
    </row>
    <row r="2137" spans="1:2" x14ac:dyDescent="0.3">
      <c r="A2137"/>
      <c r="B2137"/>
    </row>
    <row r="2138" spans="1:2" x14ac:dyDescent="0.3">
      <c r="A2138"/>
      <c r="B2138"/>
    </row>
    <row r="2139" spans="1:2" x14ac:dyDescent="0.3">
      <c r="A2139"/>
      <c r="B2139"/>
    </row>
    <row r="2140" spans="1:2" x14ac:dyDescent="0.3">
      <c r="A2140"/>
      <c r="B2140"/>
    </row>
    <row r="2141" spans="1:2" x14ac:dyDescent="0.3">
      <c r="A2141"/>
      <c r="B2141"/>
    </row>
    <row r="2142" spans="1:2" x14ac:dyDescent="0.3">
      <c r="A2142"/>
      <c r="B2142"/>
    </row>
    <row r="2143" spans="1:2" x14ac:dyDescent="0.3">
      <c r="A2143"/>
      <c r="B2143"/>
    </row>
    <row r="2144" spans="1:2" x14ac:dyDescent="0.3">
      <c r="A2144"/>
      <c r="B2144"/>
    </row>
    <row r="2145" spans="1:2" x14ac:dyDescent="0.3">
      <c r="A2145"/>
      <c r="B2145"/>
    </row>
    <row r="2146" spans="1:2" x14ac:dyDescent="0.3">
      <c r="A2146"/>
      <c r="B2146"/>
    </row>
    <row r="2147" spans="1:2" x14ac:dyDescent="0.3">
      <c r="A2147"/>
      <c r="B2147"/>
    </row>
    <row r="2148" spans="1:2" x14ac:dyDescent="0.3">
      <c r="A2148"/>
      <c r="B2148"/>
    </row>
    <row r="2149" spans="1:2" x14ac:dyDescent="0.3">
      <c r="A2149"/>
      <c r="B2149"/>
    </row>
    <row r="2150" spans="1:2" x14ac:dyDescent="0.3">
      <c r="A2150"/>
      <c r="B2150"/>
    </row>
    <row r="2151" spans="1:2" x14ac:dyDescent="0.3">
      <c r="A2151"/>
      <c r="B2151"/>
    </row>
    <row r="2152" spans="1:2" x14ac:dyDescent="0.3">
      <c r="A2152"/>
      <c r="B2152"/>
    </row>
    <row r="2153" spans="1:2" x14ac:dyDescent="0.3">
      <c r="A2153"/>
      <c r="B2153"/>
    </row>
    <row r="2154" spans="1:2" x14ac:dyDescent="0.3">
      <c r="A2154"/>
      <c r="B2154"/>
    </row>
    <row r="2155" spans="1:2" x14ac:dyDescent="0.3">
      <c r="A2155"/>
      <c r="B2155"/>
    </row>
    <row r="2156" spans="1:2" x14ac:dyDescent="0.3">
      <c r="A2156"/>
      <c r="B2156"/>
    </row>
    <row r="2157" spans="1:2" x14ac:dyDescent="0.3">
      <c r="A2157"/>
      <c r="B2157"/>
    </row>
    <row r="2158" spans="1:2" x14ac:dyDescent="0.3">
      <c r="A2158"/>
      <c r="B2158"/>
    </row>
    <row r="2159" spans="1:2" x14ac:dyDescent="0.3">
      <c r="A2159"/>
      <c r="B2159"/>
    </row>
    <row r="2160" spans="1:2" x14ac:dyDescent="0.3">
      <c r="A2160"/>
      <c r="B2160"/>
    </row>
    <row r="2161" spans="1:2" x14ac:dyDescent="0.3">
      <c r="A2161"/>
      <c r="B2161"/>
    </row>
    <row r="2162" spans="1:2" x14ac:dyDescent="0.3">
      <c r="A2162"/>
      <c r="B2162"/>
    </row>
    <row r="2163" spans="1:2" x14ac:dyDescent="0.3">
      <c r="A2163"/>
      <c r="B2163"/>
    </row>
    <row r="2164" spans="1:2" x14ac:dyDescent="0.3">
      <c r="A2164"/>
      <c r="B2164"/>
    </row>
    <row r="2165" spans="1:2" x14ac:dyDescent="0.3">
      <c r="A2165"/>
      <c r="B2165"/>
    </row>
    <row r="2166" spans="1:2" x14ac:dyDescent="0.3">
      <c r="A2166"/>
      <c r="B2166"/>
    </row>
    <row r="2167" spans="1:2" x14ac:dyDescent="0.3">
      <c r="A2167"/>
      <c r="B2167"/>
    </row>
    <row r="2168" spans="1:2" x14ac:dyDescent="0.3">
      <c r="A2168"/>
      <c r="B2168"/>
    </row>
    <row r="2169" spans="1:2" x14ac:dyDescent="0.3">
      <c r="A2169"/>
      <c r="B2169"/>
    </row>
    <row r="2170" spans="1:2" x14ac:dyDescent="0.3">
      <c r="A2170"/>
      <c r="B2170"/>
    </row>
    <row r="2171" spans="1:2" x14ac:dyDescent="0.3">
      <c r="A2171"/>
      <c r="B2171"/>
    </row>
    <row r="2172" spans="1:2" x14ac:dyDescent="0.3">
      <c r="A2172"/>
      <c r="B2172"/>
    </row>
    <row r="2173" spans="1:2" x14ac:dyDescent="0.3">
      <c r="A2173"/>
      <c r="B2173"/>
    </row>
    <row r="2174" spans="1:2" x14ac:dyDescent="0.3">
      <c r="A2174"/>
      <c r="B2174"/>
    </row>
    <row r="2175" spans="1:2" x14ac:dyDescent="0.3">
      <c r="A2175"/>
      <c r="B2175"/>
    </row>
    <row r="2176" spans="1:2" x14ac:dyDescent="0.3">
      <c r="A2176"/>
      <c r="B2176"/>
    </row>
    <row r="2177" spans="1:2" x14ac:dyDescent="0.3">
      <c r="A2177"/>
      <c r="B2177"/>
    </row>
    <row r="2178" spans="1:2" x14ac:dyDescent="0.3">
      <c r="A2178"/>
      <c r="B2178"/>
    </row>
    <row r="2179" spans="1:2" x14ac:dyDescent="0.3">
      <c r="A2179"/>
      <c r="B2179"/>
    </row>
    <row r="2180" spans="1:2" x14ac:dyDescent="0.3">
      <c r="A2180"/>
      <c r="B2180"/>
    </row>
    <row r="2181" spans="1:2" x14ac:dyDescent="0.3">
      <c r="A2181"/>
      <c r="B2181"/>
    </row>
    <row r="2182" spans="1:2" x14ac:dyDescent="0.3">
      <c r="A2182"/>
      <c r="B2182"/>
    </row>
    <row r="2183" spans="1:2" x14ac:dyDescent="0.3">
      <c r="A2183"/>
      <c r="B2183"/>
    </row>
    <row r="2184" spans="1:2" x14ac:dyDescent="0.3">
      <c r="A2184"/>
      <c r="B2184"/>
    </row>
    <row r="2185" spans="1:2" x14ac:dyDescent="0.3">
      <c r="A2185"/>
      <c r="B2185"/>
    </row>
    <row r="2186" spans="1:2" x14ac:dyDescent="0.3">
      <c r="A2186"/>
      <c r="B2186"/>
    </row>
    <row r="2187" spans="1:2" x14ac:dyDescent="0.3">
      <c r="A2187"/>
      <c r="B2187"/>
    </row>
    <row r="2188" spans="1:2" x14ac:dyDescent="0.3">
      <c r="A2188"/>
      <c r="B2188"/>
    </row>
    <row r="2189" spans="1:2" x14ac:dyDescent="0.3">
      <c r="A2189"/>
      <c r="B2189"/>
    </row>
    <row r="2190" spans="1:2" x14ac:dyDescent="0.3">
      <c r="A2190"/>
      <c r="B2190"/>
    </row>
    <row r="2191" spans="1:2" x14ac:dyDescent="0.3">
      <c r="A2191"/>
      <c r="B2191"/>
    </row>
    <row r="2192" spans="1:2" x14ac:dyDescent="0.3">
      <c r="A2192"/>
      <c r="B2192"/>
    </row>
    <row r="2193" spans="1:2" x14ac:dyDescent="0.3">
      <c r="A2193"/>
      <c r="B2193"/>
    </row>
    <row r="2194" spans="1:2" x14ac:dyDescent="0.3">
      <c r="A2194"/>
      <c r="B2194"/>
    </row>
    <row r="2195" spans="1:2" x14ac:dyDescent="0.3">
      <c r="A2195"/>
      <c r="B2195"/>
    </row>
    <row r="2196" spans="1:2" x14ac:dyDescent="0.3">
      <c r="A2196"/>
      <c r="B2196"/>
    </row>
    <row r="2197" spans="1:2" x14ac:dyDescent="0.3">
      <c r="A2197"/>
      <c r="B2197"/>
    </row>
    <row r="2198" spans="1:2" x14ac:dyDescent="0.3">
      <c r="A2198"/>
      <c r="B2198"/>
    </row>
    <row r="2199" spans="1:2" x14ac:dyDescent="0.3">
      <c r="A2199"/>
      <c r="B2199"/>
    </row>
    <row r="2200" spans="1:2" x14ac:dyDescent="0.3">
      <c r="A2200"/>
      <c r="B2200"/>
    </row>
    <row r="2201" spans="1:2" x14ac:dyDescent="0.3">
      <c r="A2201"/>
      <c r="B2201"/>
    </row>
    <row r="2202" spans="1:2" x14ac:dyDescent="0.3">
      <c r="A2202"/>
      <c r="B2202"/>
    </row>
    <row r="2203" spans="1:2" x14ac:dyDescent="0.3">
      <c r="A2203"/>
      <c r="B2203"/>
    </row>
    <row r="2204" spans="1:2" x14ac:dyDescent="0.3">
      <c r="A2204"/>
      <c r="B2204"/>
    </row>
    <row r="2205" spans="1:2" x14ac:dyDescent="0.3">
      <c r="A2205"/>
      <c r="B2205"/>
    </row>
    <row r="2206" spans="1:2" x14ac:dyDescent="0.3">
      <c r="A2206"/>
      <c r="B2206"/>
    </row>
    <row r="2207" spans="1:2" x14ac:dyDescent="0.3">
      <c r="A2207"/>
      <c r="B2207"/>
    </row>
    <row r="2208" spans="1:2" x14ac:dyDescent="0.3">
      <c r="A2208"/>
      <c r="B2208"/>
    </row>
    <row r="2209" spans="1:2" x14ac:dyDescent="0.3">
      <c r="A2209"/>
      <c r="B2209"/>
    </row>
    <row r="2210" spans="1:2" x14ac:dyDescent="0.3">
      <c r="A2210"/>
      <c r="B2210"/>
    </row>
    <row r="2211" spans="1:2" x14ac:dyDescent="0.3">
      <c r="A2211"/>
      <c r="B2211"/>
    </row>
    <row r="2212" spans="1:2" x14ac:dyDescent="0.3">
      <c r="A2212"/>
      <c r="B2212"/>
    </row>
    <row r="2213" spans="1:2" x14ac:dyDescent="0.3">
      <c r="A2213"/>
      <c r="B2213"/>
    </row>
    <row r="2214" spans="1:2" x14ac:dyDescent="0.3">
      <c r="A2214"/>
      <c r="B2214"/>
    </row>
    <row r="2215" spans="1:2" x14ac:dyDescent="0.3">
      <c r="A2215"/>
      <c r="B2215"/>
    </row>
    <row r="2216" spans="1:2" x14ac:dyDescent="0.3">
      <c r="A2216"/>
      <c r="B2216"/>
    </row>
    <row r="2217" spans="1:2" x14ac:dyDescent="0.3">
      <c r="A2217"/>
      <c r="B2217"/>
    </row>
    <row r="2218" spans="1:2" x14ac:dyDescent="0.3">
      <c r="A2218"/>
      <c r="B2218"/>
    </row>
    <row r="2219" spans="1:2" x14ac:dyDescent="0.3">
      <c r="A2219"/>
      <c r="B2219"/>
    </row>
    <row r="2220" spans="1:2" x14ac:dyDescent="0.3">
      <c r="A2220"/>
      <c r="B2220"/>
    </row>
    <row r="2221" spans="1:2" x14ac:dyDescent="0.3">
      <c r="A2221"/>
      <c r="B2221"/>
    </row>
    <row r="2222" spans="1:2" x14ac:dyDescent="0.3">
      <c r="A2222"/>
      <c r="B2222"/>
    </row>
    <row r="2223" spans="1:2" x14ac:dyDescent="0.3">
      <c r="A2223"/>
      <c r="B2223"/>
    </row>
    <row r="2224" spans="1:2" x14ac:dyDescent="0.3">
      <c r="A2224"/>
      <c r="B2224"/>
    </row>
    <row r="2225" spans="1:2" x14ac:dyDescent="0.3">
      <c r="A2225"/>
      <c r="B2225"/>
    </row>
    <row r="2226" spans="1:2" x14ac:dyDescent="0.3">
      <c r="A2226"/>
      <c r="B2226"/>
    </row>
    <row r="2227" spans="1:2" x14ac:dyDescent="0.3">
      <c r="A2227"/>
      <c r="B2227"/>
    </row>
    <row r="2228" spans="1:2" x14ac:dyDescent="0.3">
      <c r="A2228"/>
      <c r="B2228"/>
    </row>
    <row r="2229" spans="1:2" x14ac:dyDescent="0.3">
      <c r="A2229"/>
      <c r="B2229"/>
    </row>
    <row r="2230" spans="1:2" x14ac:dyDescent="0.3">
      <c r="A2230"/>
      <c r="B2230"/>
    </row>
    <row r="2231" spans="1:2" x14ac:dyDescent="0.3">
      <c r="A2231"/>
      <c r="B2231"/>
    </row>
    <row r="2232" spans="1:2" x14ac:dyDescent="0.3">
      <c r="A2232"/>
      <c r="B2232"/>
    </row>
    <row r="2233" spans="1:2" x14ac:dyDescent="0.3">
      <c r="A2233"/>
      <c r="B2233"/>
    </row>
    <row r="2234" spans="1:2" x14ac:dyDescent="0.3">
      <c r="A2234"/>
      <c r="B2234"/>
    </row>
    <row r="2235" spans="1:2" x14ac:dyDescent="0.3">
      <c r="A2235"/>
      <c r="B2235"/>
    </row>
    <row r="2236" spans="1:2" x14ac:dyDescent="0.3">
      <c r="A2236"/>
      <c r="B2236"/>
    </row>
    <row r="2237" spans="1:2" x14ac:dyDescent="0.3">
      <c r="A2237"/>
      <c r="B2237"/>
    </row>
    <row r="2238" spans="1:2" x14ac:dyDescent="0.3">
      <c r="A2238"/>
      <c r="B2238"/>
    </row>
    <row r="2239" spans="1:2" x14ac:dyDescent="0.3">
      <c r="A2239"/>
      <c r="B2239"/>
    </row>
    <row r="2240" spans="1:2" x14ac:dyDescent="0.3">
      <c r="A2240"/>
      <c r="B2240"/>
    </row>
    <row r="2241" spans="1:2" x14ac:dyDescent="0.3">
      <c r="A2241"/>
      <c r="B2241"/>
    </row>
    <row r="2242" spans="1:2" x14ac:dyDescent="0.3">
      <c r="A2242"/>
      <c r="B2242"/>
    </row>
    <row r="2243" spans="1:2" x14ac:dyDescent="0.3">
      <c r="A2243"/>
      <c r="B2243"/>
    </row>
    <row r="2244" spans="1:2" x14ac:dyDescent="0.3">
      <c r="A2244"/>
      <c r="B2244"/>
    </row>
    <row r="2245" spans="1:2" x14ac:dyDescent="0.3">
      <c r="A2245"/>
      <c r="B2245"/>
    </row>
    <row r="2246" spans="1:2" x14ac:dyDescent="0.3">
      <c r="A2246"/>
      <c r="B2246"/>
    </row>
    <row r="2247" spans="1:2" x14ac:dyDescent="0.3">
      <c r="A2247"/>
      <c r="B2247"/>
    </row>
    <row r="2248" spans="1:2" x14ac:dyDescent="0.3">
      <c r="A2248"/>
      <c r="B2248"/>
    </row>
    <row r="2249" spans="1:2" x14ac:dyDescent="0.3">
      <c r="A2249"/>
      <c r="B2249"/>
    </row>
    <row r="2250" spans="1:2" x14ac:dyDescent="0.3">
      <c r="A2250"/>
      <c r="B2250"/>
    </row>
    <row r="2251" spans="1:2" x14ac:dyDescent="0.3">
      <c r="A2251"/>
      <c r="B2251"/>
    </row>
    <row r="2252" spans="1:2" x14ac:dyDescent="0.3">
      <c r="A2252"/>
      <c r="B2252"/>
    </row>
    <row r="2253" spans="1:2" x14ac:dyDescent="0.3">
      <c r="A2253"/>
      <c r="B2253"/>
    </row>
    <row r="2254" spans="1:2" x14ac:dyDescent="0.3">
      <c r="A2254"/>
      <c r="B2254"/>
    </row>
    <row r="2255" spans="1:2" x14ac:dyDescent="0.3">
      <c r="A2255"/>
      <c r="B2255"/>
    </row>
    <row r="2256" spans="1:2" x14ac:dyDescent="0.3">
      <c r="A2256"/>
      <c r="B2256"/>
    </row>
    <row r="2257" spans="1:2" x14ac:dyDescent="0.3">
      <c r="A2257"/>
      <c r="B2257"/>
    </row>
    <row r="2258" spans="1:2" x14ac:dyDescent="0.3">
      <c r="A2258"/>
      <c r="B2258"/>
    </row>
    <row r="2259" spans="1:2" x14ac:dyDescent="0.3">
      <c r="A2259"/>
      <c r="B2259"/>
    </row>
    <row r="2260" spans="1:2" x14ac:dyDescent="0.3">
      <c r="A2260"/>
      <c r="B2260"/>
    </row>
    <row r="2261" spans="1:2" x14ac:dyDescent="0.3">
      <c r="A2261"/>
      <c r="B2261"/>
    </row>
    <row r="2262" spans="1:2" x14ac:dyDescent="0.3">
      <c r="A2262"/>
      <c r="B2262"/>
    </row>
    <row r="2263" spans="1:2" x14ac:dyDescent="0.3">
      <c r="A2263"/>
      <c r="B2263"/>
    </row>
    <row r="2264" spans="1:2" x14ac:dyDescent="0.3">
      <c r="A2264"/>
      <c r="B2264"/>
    </row>
    <row r="2265" spans="1:2" x14ac:dyDescent="0.3">
      <c r="A2265"/>
      <c r="B2265"/>
    </row>
    <row r="2266" spans="1:2" x14ac:dyDescent="0.3">
      <c r="A2266"/>
      <c r="B2266"/>
    </row>
    <row r="2267" spans="1:2" x14ac:dyDescent="0.3">
      <c r="A2267"/>
      <c r="B2267"/>
    </row>
    <row r="2268" spans="1:2" x14ac:dyDescent="0.3">
      <c r="A2268"/>
      <c r="B2268"/>
    </row>
    <row r="2269" spans="1:2" x14ac:dyDescent="0.3">
      <c r="A2269"/>
      <c r="B2269"/>
    </row>
    <row r="2270" spans="1:2" x14ac:dyDescent="0.3">
      <c r="A2270"/>
      <c r="B2270"/>
    </row>
    <row r="2271" spans="1:2" x14ac:dyDescent="0.3">
      <c r="A2271"/>
      <c r="B2271"/>
    </row>
    <row r="2272" spans="1:2" x14ac:dyDescent="0.3">
      <c r="A2272"/>
      <c r="B2272"/>
    </row>
    <row r="2273" spans="1:2" x14ac:dyDescent="0.3">
      <c r="A2273"/>
      <c r="B2273"/>
    </row>
    <row r="2274" spans="1:2" x14ac:dyDescent="0.3">
      <c r="A2274"/>
      <c r="B2274"/>
    </row>
    <row r="2275" spans="1:2" x14ac:dyDescent="0.3">
      <c r="A2275"/>
      <c r="B2275"/>
    </row>
    <row r="2276" spans="1:2" x14ac:dyDescent="0.3">
      <c r="A2276"/>
      <c r="B2276"/>
    </row>
    <row r="2277" spans="1:2" x14ac:dyDescent="0.3">
      <c r="A2277"/>
      <c r="B2277"/>
    </row>
    <row r="2278" spans="1:2" x14ac:dyDescent="0.3">
      <c r="A2278"/>
      <c r="B2278"/>
    </row>
    <row r="2279" spans="1:2" x14ac:dyDescent="0.3">
      <c r="A2279"/>
      <c r="B2279"/>
    </row>
    <row r="2280" spans="1:2" x14ac:dyDescent="0.3">
      <c r="A2280"/>
      <c r="B2280"/>
    </row>
    <row r="2281" spans="1:2" x14ac:dyDescent="0.3">
      <c r="A2281"/>
      <c r="B2281"/>
    </row>
    <row r="2282" spans="1:2" x14ac:dyDescent="0.3">
      <c r="A2282"/>
      <c r="B2282"/>
    </row>
    <row r="2283" spans="1:2" x14ac:dyDescent="0.3">
      <c r="A2283"/>
      <c r="B2283"/>
    </row>
    <row r="2284" spans="1:2" x14ac:dyDescent="0.3">
      <c r="A2284"/>
      <c r="B2284"/>
    </row>
    <row r="2285" spans="1:2" x14ac:dyDescent="0.3">
      <c r="A2285"/>
      <c r="B2285"/>
    </row>
    <row r="2286" spans="1:2" x14ac:dyDescent="0.3">
      <c r="A2286"/>
      <c r="B2286"/>
    </row>
    <row r="2287" spans="1:2" x14ac:dyDescent="0.3">
      <c r="A2287"/>
      <c r="B2287"/>
    </row>
    <row r="2288" spans="1:2" x14ac:dyDescent="0.3">
      <c r="A2288"/>
      <c r="B2288"/>
    </row>
    <row r="2289" spans="1:2" x14ac:dyDescent="0.3">
      <c r="A2289"/>
      <c r="B2289"/>
    </row>
    <row r="2290" spans="1:2" x14ac:dyDescent="0.3">
      <c r="A2290"/>
      <c r="B2290"/>
    </row>
    <row r="2291" spans="1:2" x14ac:dyDescent="0.3">
      <c r="A2291"/>
      <c r="B2291"/>
    </row>
    <row r="2292" spans="1:2" x14ac:dyDescent="0.3">
      <c r="A2292"/>
      <c r="B2292"/>
    </row>
    <row r="2293" spans="1:2" x14ac:dyDescent="0.3">
      <c r="A2293"/>
      <c r="B2293"/>
    </row>
    <row r="2294" spans="1:2" x14ac:dyDescent="0.3">
      <c r="A2294"/>
      <c r="B2294"/>
    </row>
    <row r="2295" spans="1:2" x14ac:dyDescent="0.3">
      <c r="A2295"/>
      <c r="B2295"/>
    </row>
    <row r="2296" spans="1:2" x14ac:dyDescent="0.3">
      <c r="A2296"/>
      <c r="B2296"/>
    </row>
    <row r="2297" spans="1:2" x14ac:dyDescent="0.3">
      <c r="A2297"/>
      <c r="B2297"/>
    </row>
    <row r="2298" spans="1:2" x14ac:dyDescent="0.3">
      <c r="A2298"/>
      <c r="B2298"/>
    </row>
    <row r="2299" spans="1:2" x14ac:dyDescent="0.3">
      <c r="A2299"/>
      <c r="B2299"/>
    </row>
    <row r="2300" spans="1:2" x14ac:dyDescent="0.3">
      <c r="A2300"/>
      <c r="B2300"/>
    </row>
    <row r="2301" spans="1:2" x14ac:dyDescent="0.3">
      <c r="A2301"/>
      <c r="B2301"/>
    </row>
    <row r="2302" spans="1:2" x14ac:dyDescent="0.3">
      <c r="A2302"/>
      <c r="B2302"/>
    </row>
    <row r="2303" spans="1:2" x14ac:dyDescent="0.3">
      <c r="A2303"/>
      <c r="B2303"/>
    </row>
    <row r="2304" spans="1:2" x14ac:dyDescent="0.3">
      <c r="A2304"/>
      <c r="B2304"/>
    </row>
    <row r="2305" spans="1:2" x14ac:dyDescent="0.3">
      <c r="A2305"/>
      <c r="B2305"/>
    </row>
    <row r="2306" spans="1:2" x14ac:dyDescent="0.3">
      <c r="A2306"/>
      <c r="B2306"/>
    </row>
    <row r="2307" spans="1:2" x14ac:dyDescent="0.3">
      <c r="A2307"/>
      <c r="B2307"/>
    </row>
    <row r="2308" spans="1:2" x14ac:dyDescent="0.3">
      <c r="A2308"/>
      <c r="B2308"/>
    </row>
    <row r="2309" spans="1:2" x14ac:dyDescent="0.3">
      <c r="A2309"/>
      <c r="B2309"/>
    </row>
    <row r="2310" spans="1:2" x14ac:dyDescent="0.3">
      <c r="A2310"/>
      <c r="B2310"/>
    </row>
    <row r="2311" spans="1:2" x14ac:dyDescent="0.3">
      <c r="A2311"/>
      <c r="B2311"/>
    </row>
    <row r="2312" spans="1:2" x14ac:dyDescent="0.3">
      <c r="A2312"/>
      <c r="B2312"/>
    </row>
    <row r="2313" spans="1:2" x14ac:dyDescent="0.3">
      <c r="A2313"/>
      <c r="B2313"/>
    </row>
    <row r="2314" spans="1:2" x14ac:dyDescent="0.3">
      <c r="A2314"/>
      <c r="B2314"/>
    </row>
    <row r="2315" spans="1:2" x14ac:dyDescent="0.3">
      <c r="A2315"/>
      <c r="B2315"/>
    </row>
    <row r="2316" spans="1:2" x14ac:dyDescent="0.3">
      <c r="A2316"/>
      <c r="B2316"/>
    </row>
    <row r="2317" spans="1:2" x14ac:dyDescent="0.3">
      <c r="A2317"/>
      <c r="B2317"/>
    </row>
    <row r="2318" spans="1:2" x14ac:dyDescent="0.3">
      <c r="A2318"/>
      <c r="B2318"/>
    </row>
    <row r="2319" spans="1:2" x14ac:dyDescent="0.3">
      <c r="A2319"/>
      <c r="B2319"/>
    </row>
    <row r="2320" spans="1:2" x14ac:dyDescent="0.3">
      <c r="A2320"/>
      <c r="B2320"/>
    </row>
    <row r="2321" spans="1:2" x14ac:dyDescent="0.3">
      <c r="A2321"/>
      <c r="B2321"/>
    </row>
    <row r="2322" spans="1:2" x14ac:dyDescent="0.3">
      <c r="A2322"/>
      <c r="B2322"/>
    </row>
    <row r="2323" spans="1:2" x14ac:dyDescent="0.3">
      <c r="A2323"/>
      <c r="B2323"/>
    </row>
    <row r="2324" spans="1:2" x14ac:dyDescent="0.3">
      <c r="A2324"/>
      <c r="B2324"/>
    </row>
    <row r="2325" spans="1:2" x14ac:dyDescent="0.3">
      <c r="A2325"/>
      <c r="B2325"/>
    </row>
    <row r="2326" spans="1:2" x14ac:dyDescent="0.3">
      <c r="A2326"/>
      <c r="B2326"/>
    </row>
    <row r="2327" spans="1:2" x14ac:dyDescent="0.3">
      <c r="A2327"/>
      <c r="B2327"/>
    </row>
    <row r="2328" spans="1:2" x14ac:dyDescent="0.3">
      <c r="A2328"/>
      <c r="B2328"/>
    </row>
    <row r="2329" spans="1:2" x14ac:dyDescent="0.3">
      <c r="A2329"/>
      <c r="B2329"/>
    </row>
    <row r="2330" spans="1:2" x14ac:dyDescent="0.3">
      <c r="A2330"/>
      <c r="B2330"/>
    </row>
    <row r="2331" spans="1:2" x14ac:dyDescent="0.3">
      <c r="A2331"/>
      <c r="B2331"/>
    </row>
    <row r="2332" spans="1:2" x14ac:dyDescent="0.3">
      <c r="A2332"/>
      <c r="B2332"/>
    </row>
    <row r="2333" spans="1:2" x14ac:dyDescent="0.3">
      <c r="A2333"/>
      <c r="B2333"/>
    </row>
    <row r="2334" spans="1:2" x14ac:dyDescent="0.3">
      <c r="A2334"/>
      <c r="B2334"/>
    </row>
    <row r="2335" spans="1:2" x14ac:dyDescent="0.3">
      <c r="A2335"/>
      <c r="B2335"/>
    </row>
    <row r="2336" spans="1:2" x14ac:dyDescent="0.3">
      <c r="A2336"/>
      <c r="B2336"/>
    </row>
    <row r="2337" spans="1:2" x14ac:dyDescent="0.3">
      <c r="A2337"/>
      <c r="B2337"/>
    </row>
    <row r="2338" spans="1:2" x14ac:dyDescent="0.3">
      <c r="A2338"/>
      <c r="B2338"/>
    </row>
    <row r="2339" spans="1:2" x14ac:dyDescent="0.3">
      <c r="A2339"/>
      <c r="B2339"/>
    </row>
    <row r="2340" spans="1:2" x14ac:dyDescent="0.3">
      <c r="A2340"/>
      <c r="B2340"/>
    </row>
    <row r="2341" spans="1:2" x14ac:dyDescent="0.3">
      <c r="A2341"/>
      <c r="B2341"/>
    </row>
    <row r="2342" spans="1:2" x14ac:dyDescent="0.3">
      <c r="A2342"/>
      <c r="B2342"/>
    </row>
    <row r="2343" spans="1:2" x14ac:dyDescent="0.3">
      <c r="A2343"/>
      <c r="B2343"/>
    </row>
    <row r="2344" spans="1:2" x14ac:dyDescent="0.3">
      <c r="A2344"/>
      <c r="B2344"/>
    </row>
    <row r="2345" spans="1:2" x14ac:dyDescent="0.3">
      <c r="A2345"/>
      <c r="B2345"/>
    </row>
    <row r="2346" spans="1:2" x14ac:dyDescent="0.3">
      <c r="A2346"/>
      <c r="B2346"/>
    </row>
    <row r="2347" spans="1:2" x14ac:dyDescent="0.3">
      <c r="A2347"/>
      <c r="B2347"/>
    </row>
    <row r="2348" spans="1:2" x14ac:dyDescent="0.3">
      <c r="A2348"/>
      <c r="B2348"/>
    </row>
    <row r="2349" spans="1:2" x14ac:dyDescent="0.3">
      <c r="A2349"/>
      <c r="B2349"/>
    </row>
    <row r="2350" spans="1:2" x14ac:dyDescent="0.3">
      <c r="A2350"/>
      <c r="B2350"/>
    </row>
    <row r="2351" spans="1:2" x14ac:dyDescent="0.3">
      <c r="A2351"/>
      <c r="B2351"/>
    </row>
    <row r="2352" spans="1:2" x14ac:dyDescent="0.3">
      <c r="A2352"/>
      <c r="B2352"/>
    </row>
    <row r="2353" spans="1:2" x14ac:dyDescent="0.3">
      <c r="A2353"/>
      <c r="B2353"/>
    </row>
    <row r="2354" spans="1:2" x14ac:dyDescent="0.3">
      <c r="A2354"/>
      <c r="B2354"/>
    </row>
    <row r="2355" spans="1:2" x14ac:dyDescent="0.3">
      <c r="A2355"/>
      <c r="B2355"/>
    </row>
    <row r="2356" spans="1:2" x14ac:dyDescent="0.3">
      <c r="A2356"/>
      <c r="B2356"/>
    </row>
    <row r="2357" spans="1:2" x14ac:dyDescent="0.3">
      <c r="A2357"/>
      <c r="B2357"/>
    </row>
    <row r="2358" spans="1:2" x14ac:dyDescent="0.3">
      <c r="A2358"/>
      <c r="B2358"/>
    </row>
    <row r="2359" spans="1:2" x14ac:dyDescent="0.3">
      <c r="A2359"/>
      <c r="B2359"/>
    </row>
    <row r="2360" spans="1:2" x14ac:dyDescent="0.3">
      <c r="A2360"/>
      <c r="B2360"/>
    </row>
    <row r="2361" spans="1:2" x14ac:dyDescent="0.3">
      <c r="A2361"/>
      <c r="B2361"/>
    </row>
    <row r="2362" spans="1:2" x14ac:dyDescent="0.3">
      <c r="A2362"/>
      <c r="B2362"/>
    </row>
    <row r="2363" spans="1:2" x14ac:dyDescent="0.3">
      <c r="A2363"/>
      <c r="B2363"/>
    </row>
    <row r="2364" spans="1:2" x14ac:dyDescent="0.3">
      <c r="A2364"/>
      <c r="B2364"/>
    </row>
    <row r="2365" spans="1:2" x14ac:dyDescent="0.3">
      <c r="A2365"/>
      <c r="B2365"/>
    </row>
    <row r="2366" spans="1:2" x14ac:dyDescent="0.3">
      <c r="A2366"/>
      <c r="B2366"/>
    </row>
    <row r="2367" spans="1:2" x14ac:dyDescent="0.3">
      <c r="A2367"/>
      <c r="B2367"/>
    </row>
    <row r="2368" spans="1:2" x14ac:dyDescent="0.3">
      <c r="A2368"/>
      <c r="B2368"/>
    </row>
    <row r="2369" spans="1:2" x14ac:dyDescent="0.3">
      <c r="A2369"/>
      <c r="B2369"/>
    </row>
    <row r="2370" spans="1:2" x14ac:dyDescent="0.3">
      <c r="A2370"/>
      <c r="B2370"/>
    </row>
    <row r="2371" spans="1:2" x14ac:dyDescent="0.3">
      <c r="A2371"/>
      <c r="B2371"/>
    </row>
    <row r="2372" spans="1:2" x14ac:dyDescent="0.3">
      <c r="A2372"/>
      <c r="B2372"/>
    </row>
    <row r="2373" spans="1:2" x14ac:dyDescent="0.3">
      <c r="A2373"/>
      <c r="B2373"/>
    </row>
    <row r="2374" spans="1:2" x14ac:dyDescent="0.3">
      <c r="A2374"/>
      <c r="B2374"/>
    </row>
    <row r="2375" spans="1:2" x14ac:dyDescent="0.3">
      <c r="A2375"/>
      <c r="B2375"/>
    </row>
    <row r="2376" spans="1:2" x14ac:dyDescent="0.3">
      <c r="A2376"/>
      <c r="B2376"/>
    </row>
    <row r="2377" spans="1:2" x14ac:dyDescent="0.3">
      <c r="A2377"/>
      <c r="B2377"/>
    </row>
    <row r="2378" spans="1:2" x14ac:dyDescent="0.3">
      <c r="A2378"/>
      <c r="B2378"/>
    </row>
    <row r="2379" spans="1:2" x14ac:dyDescent="0.3">
      <c r="A2379"/>
      <c r="B2379"/>
    </row>
    <row r="2380" spans="1:2" x14ac:dyDescent="0.3">
      <c r="A2380"/>
      <c r="B2380"/>
    </row>
    <row r="2381" spans="1:2" x14ac:dyDescent="0.3">
      <c r="A2381"/>
      <c r="B2381"/>
    </row>
    <row r="2382" spans="1:2" x14ac:dyDescent="0.3">
      <c r="A2382"/>
      <c r="B2382"/>
    </row>
    <row r="2383" spans="1:2" x14ac:dyDescent="0.3">
      <c r="A2383"/>
      <c r="B2383"/>
    </row>
    <row r="2384" spans="1:2" x14ac:dyDescent="0.3">
      <c r="A2384"/>
      <c r="B2384"/>
    </row>
    <row r="2385" spans="1:2" x14ac:dyDescent="0.3">
      <c r="A2385"/>
      <c r="B2385"/>
    </row>
    <row r="2386" spans="1:2" x14ac:dyDescent="0.3">
      <c r="A2386"/>
      <c r="B2386"/>
    </row>
    <row r="2387" spans="1:2" x14ac:dyDescent="0.3">
      <c r="A2387"/>
      <c r="B2387"/>
    </row>
    <row r="2388" spans="1:2" x14ac:dyDescent="0.3">
      <c r="A2388"/>
      <c r="B2388"/>
    </row>
    <row r="2389" spans="1:2" x14ac:dyDescent="0.3">
      <c r="A2389"/>
      <c r="B2389"/>
    </row>
    <row r="2390" spans="1:2" x14ac:dyDescent="0.3">
      <c r="A2390"/>
      <c r="B2390"/>
    </row>
    <row r="2391" spans="1:2" x14ac:dyDescent="0.3">
      <c r="A2391"/>
      <c r="B2391"/>
    </row>
    <row r="2392" spans="1:2" x14ac:dyDescent="0.3">
      <c r="A2392"/>
      <c r="B2392"/>
    </row>
    <row r="2393" spans="1:2" x14ac:dyDescent="0.3">
      <c r="A2393"/>
      <c r="B2393"/>
    </row>
    <row r="2394" spans="1:2" x14ac:dyDescent="0.3">
      <c r="A2394"/>
      <c r="B2394"/>
    </row>
    <row r="2395" spans="1:2" x14ac:dyDescent="0.3">
      <c r="A2395"/>
      <c r="B2395"/>
    </row>
    <row r="2396" spans="1:2" x14ac:dyDescent="0.3">
      <c r="A2396"/>
      <c r="B2396"/>
    </row>
    <row r="2397" spans="1:2" x14ac:dyDescent="0.3">
      <c r="A2397"/>
      <c r="B2397"/>
    </row>
    <row r="2398" spans="1:2" x14ac:dyDescent="0.3">
      <c r="A2398"/>
      <c r="B2398"/>
    </row>
    <row r="2399" spans="1:2" x14ac:dyDescent="0.3">
      <c r="A2399"/>
      <c r="B2399"/>
    </row>
    <row r="2400" spans="1:2" x14ac:dyDescent="0.3">
      <c r="A2400"/>
      <c r="B2400"/>
    </row>
    <row r="2401" spans="1:2" x14ac:dyDescent="0.3">
      <c r="A2401"/>
      <c r="B2401"/>
    </row>
    <row r="2402" spans="1:2" x14ac:dyDescent="0.3">
      <c r="A2402"/>
      <c r="B2402"/>
    </row>
    <row r="2403" spans="1:2" x14ac:dyDescent="0.3">
      <c r="A2403"/>
      <c r="B2403"/>
    </row>
    <row r="2404" spans="1:2" x14ac:dyDescent="0.3">
      <c r="A2404"/>
      <c r="B2404"/>
    </row>
    <row r="2405" spans="1:2" x14ac:dyDescent="0.3">
      <c r="A2405"/>
      <c r="B2405"/>
    </row>
    <row r="2406" spans="1:2" x14ac:dyDescent="0.3">
      <c r="A2406"/>
      <c r="B2406"/>
    </row>
    <row r="2407" spans="1:2" x14ac:dyDescent="0.3">
      <c r="A2407"/>
      <c r="B2407"/>
    </row>
    <row r="2408" spans="1:2" x14ac:dyDescent="0.3">
      <c r="A2408"/>
      <c r="B2408"/>
    </row>
    <row r="2409" spans="1:2" x14ac:dyDescent="0.3">
      <c r="A2409"/>
      <c r="B2409"/>
    </row>
    <row r="2410" spans="1:2" x14ac:dyDescent="0.3">
      <c r="A2410"/>
      <c r="B2410"/>
    </row>
    <row r="2411" spans="1:2" x14ac:dyDescent="0.3">
      <c r="A2411"/>
      <c r="B2411"/>
    </row>
    <row r="2412" spans="1:2" x14ac:dyDescent="0.3">
      <c r="A2412"/>
      <c r="B2412"/>
    </row>
    <row r="2413" spans="1:2" x14ac:dyDescent="0.3">
      <c r="A2413"/>
      <c r="B2413"/>
    </row>
    <row r="2414" spans="1:2" x14ac:dyDescent="0.3">
      <c r="A2414"/>
      <c r="B2414"/>
    </row>
    <row r="2415" spans="1:2" x14ac:dyDescent="0.3">
      <c r="A2415"/>
      <c r="B2415"/>
    </row>
    <row r="2416" spans="1:2" x14ac:dyDescent="0.3">
      <c r="A2416"/>
      <c r="B2416"/>
    </row>
    <row r="2417" spans="1:2" x14ac:dyDescent="0.3">
      <c r="A2417"/>
      <c r="B2417"/>
    </row>
    <row r="2418" spans="1:2" x14ac:dyDescent="0.3">
      <c r="A2418"/>
      <c r="B2418"/>
    </row>
    <row r="2419" spans="1:2" x14ac:dyDescent="0.3">
      <c r="A2419"/>
      <c r="B2419"/>
    </row>
    <row r="2420" spans="1:2" x14ac:dyDescent="0.3">
      <c r="A2420"/>
      <c r="B2420"/>
    </row>
    <row r="2421" spans="1:2" x14ac:dyDescent="0.3">
      <c r="A2421"/>
      <c r="B2421"/>
    </row>
    <row r="2422" spans="1:2" x14ac:dyDescent="0.3">
      <c r="A2422"/>
      <c r="B2422"/>
    </row>
    <row r="2423" spans="1:2" x14ac:dyDescent="0.3">
      <c r="A2423"/>
      <c r="B2423"/>
    </row>
    <row r="2424" spans="1:2" x14ac:dyDescent="0.3">
      <c r="A2424"/>
      <c r="B2424"/>
    </row>
    <row r="2425" spans="1:2" x14ac:dyDescent="0.3">
      <c r="A2425"/>
      <c r="B2425"/>
    </row>
    <row r="2426" spans="1:2" x14ac:dyDescent="0.3">
      <c r="A2426"/>
      <c r="B2426"/>
    </row>
    <row r="2427" spans="1:2" x14ac:dyDescent="0.3">
      <c r="A2427"/>
      <c r="B2427"/>
    </row>
    <row r="2428" spans="1:2" x14ac:dyDescent="0.3">
      <c r="A2428"/>
      <c r="B2428"/>
    </row>
    <row r="2429" spans="1:2" x14ac:dyDescent="0.3">
      <c r="A2429"/>
      <c r="B2429"/>
    </row>
    <row r="2430" spans="1:2" x14ac:dyDescent="0.3">
      <c r="A2430"/>
      <c r="B2430"/>
    </row>
    <row r="2431" spans="1:2" x14ac:dyDescent="0.3">
      <c r="A2431"/>
      <c r="B2431"/>
    </row>
    <row r="2432" spans="1:2" x14ac:dyDescent="0.3">
      <c r="A2432"/>
      <c r="B2432"/>
    </row>
    <row r="2433" spans="1:2" x14ac:dyDescent="0.3">
      <c r="A2433"/>
      <c r="B2433"/>
    </row>
    <row r="2434" spans="1:2" x14ac:dyDescent="0.3">
      <c r="A2434"/>
      <c r="B2434"/>
    </row>
    <row r="2435" spans="1:2" x14ac:dyDescent="0.3">
      <c r="A2435"/>
      <c r="B2435"/>
    </row>
    <row r="2436" spans="1:2" x14ac:dyDescent="0.3">
      <c r="A2436"/>
      <c r="B2436"/>
    </row>
    <row r="2437" spans="1:2" x14ac:dyDescent="0.3">
      <c r="A2437"/>
      <c r="B2437"/>
    </row>
    <row r="2438" spans="1:2" x14ac:dyDescent="0.3">
      <c r="A2438"/>
      <c r="B2438"/>
    </row>
    <row r="2439" spans="1:2" x14ac:dyDescent="0.3">
      <c r="A2439"/>
      <c r="B2439"/>
    </row>
    <row r="2440" spans="1:2" x14ac:dyDescent="0.3">
      <c r="A2440"/>
      <c r="B2440"/>
    </row>
    <row r="2441" spans="1:2" x14ac:dyDescent="0.3">
      <c r="A2441"/>
      <c r="B2441"/>
    </row>
    <row r="2442" spans="1:2" x14ac:dyDescent="0.3">
      <c r="A2442"/>
      <c r="B2442"/>
    </row>
    <row r="2443" spans="1:2" x14ac:dyDescent="0.3">
      <c r="A2443"/>
      <c r="B2443"/>
    </row>
    <row r="2444" spans="1:2" x14ac:dyDescent="0.3">
      <c r="A2444"/>
      <c r="B2444"/>
    </row>
    <row r="2445" spans="1:2" x14ac:dyDescent="0.3">
      <c r="A2445"/>
      <c r="B2445"/>
    </row>
    <row r="2446" spans="1:2" x14ac:dyDescent="0.3">
      <c r="A2446"/>
      <c r="B2446"/>
    </row>
    <row r="2447" spans="1:2" x14ac:dyDescent="0.3">
      <c r="A2447"/>
      <c r="B2447"/>
    </row>
    <row r="2448" spans="1:2" x14ac:dyDescent="0.3">
      <c r="A2448"/>
      <c r="B2448"/>
    </row>
    <row r="2449" spans="1:2" x14ac:dyDescent="0.3">
      <c r="A2449"/>
      <c r="B2449"/>
    </row>
    <row r="2450" spans="1:2" x14ac:dyDescent="0.3">
      <c r="A2450"/>
      <c r="B2450"/>
    </row>
    <row r="2451" spans="1:2" x14ac:dyDescent="0.3">
      <c r="A2451"/>
      <c r="B2451"/>
    </row>
    <row r="2452" spans="1:2" x14ac:dyDescent="0.3">
      <c r="A2452"/>
      <c r="B2452"/>
    </row>
    <row r="2453" spans="1:2" x14ac:dyDescent="0.3">
      <c r="A2453"/>
      <c r="B2453"/>
    </row>
    <row r="2454" spans="1:2" x14ac:dyDescent="0.3">
      <c r="A2454"/>
      <c r="B2454"/>
    </row>
    <row r="2455" spans="1:2" x14ac:dyDescent="0.3">
      <c r="A2455"/>
      <c r="B2455"/>
    </row>
    <row r="2456" spans="1:2" x14ac:dyDescent="0.3">
      <c r="A2456"/>
      <c r="B2456"/>
    </row>
    <row r="2457" spans="1:2" x14ac:dyDescent="0.3">
      <c r="A2457"/>
      <c r="B2457"/>
    </row>
    <row r="2458" spans="1:2" x14ac:dyDescent="0.3">
      <c r="A2458"/>
      <c r="B2458"/>
    </row>
    <row r="2459" spans="1:2" x14ac:dyDescent="0.3">
      <c r="A2459"/>
      <c r="B2459"/>
    </row>
    <row r="2460" spans="1:2" x14ac:dyDescent="0.3">
      <c r="A2460"/>
      <c r="B2460"/>
    </row>
    <row r="2461" spans="1:2" x14ac:dyDescent="0.3">
      <c r="A2461"/>
      <c r="B2461"/>
    </row>
    <row r="2462" spans="1:2" x14ac:dyDescent="0.3">
      <c r="A2462"/>
      <c r="B2462"/>
    </row>
    <row r="2463" spans="1:2" x14ac:dyDescent="0.3">
      <c r="A2463"/>
      <c r="B2463"/>
    </row>
    <row r="2464" spans="1:2" x14ac:dyDescent="0.3">
      <c r="A2464"/>
      <c r="B2464"/>
    </row>
    <row r="2465" spans="1:2" x14ac:dyDescent="0.3">
      <c r="A2465"/>
      <c r="B2465"/>
    </row>
    <row r="2466" spans="1:2" x14ac:dyDescent="0.3">
      <c r="A2466"/>
      <c r="B2466"/>
    </row>
    <row r="2467" spans="1:2" x14ac:dyDescent="0.3">
      <c r="A2467"/>
      <c r="B2467"/>
    </row>
    <row r="2468" spans="1:2" x14ac:dyDescent="0.3">
      <c r="A2468"/>
      <c r="B2468"/>
    </row>
    <row r="2469" spans="1:2" x14ac:dyDescent="0.3">
      <c r="A2469"/>
      <c r="B2469"/>
    </row>
    <row r="2470" spans="1:2" x14ac:dyDescent="0.3">
      <c r="A2470"/>
      <c r="B2470"/>
    </row>
    <row r="2471" spans="1:2" x14ac:dyDescent="0.3">
      <c r="A2471"/>
      <c r="B2471"/>
    </row>
    <row r="2472" spans="1:2" x14ac:dyDescent="0.3">
      <c r="A2472"/>
      <c r="B2472"/>
    </row>
    <row r="2473" spans="1:2" x14ac:dyDescent="0.3">
      <c r="A2473"/>
      <c r="B2473"/>
    </row>
    <row r="2474" spans="1:2" x14ac:dyDescent="0.3">
      <c r="A2474"/>
      <c r="B2474"/>
    </row>
    <row r="2475" spans="1:2" x14ac:dyDescent="0.3">
      <c r="A2475"/>
      <c r="B2475"/>
    </row>
    <row r="2476" spans="1:2" x14ac:dyDescent="0.3">
      <c r="A2476"/>
      <c r="B2476"/>
    </row>
    <row r="2477" spans="1:2" x14ac:dyDescent="0.3">
      <c r="A2477"/>
      <c r="B2477"/>
    </row>
    <row r="2478" spans="1:2" x14ac:dyDescent="0.3">
      <c r="A2478"/>
      <c r="B2478"/>
    </row>
    <row r="2479" spans="1:2" x14ac:dyDescent="0.3">
      <c r="A2479"/>
      <c r="B2479"/>
    </row>
    <row r="2480" spans="1:2" x14ac:dyDescent="0.3">
      <c r="A2480"/>
      <c r="B2480"/>
    </row>
    <row r="2481" spans="1:2" x14ac:dyDescent="0.3">
      <c r="A2481"/>
      <c r="B2481"/>
    </row>
    <row r="2482" spans="1:2" x14ac:dyDescent="0.3">
      <c r="A2482"/>
      <c r="B2482"/>
    </row>
    <row r="2483" spans="1:2" x14ac:dyDescent="0.3">
      <c r="A2483"/>
      <c r="B2483"/>
    </row>
    <row r="2484" spans="1:2" x14ac:dyDescent="0.3">
      <c r="A2484"/>
      <c r="B2484"/>
    </row>
    <row r="2485" spans="1:2" x14ac:dyDescent="0.3">
      <c r="A2485"/>
      <c r="B2485"/>
    </row>
    <row r="2486" spans="1:2" x14ac:dyDescent="0.3">
      <c r="A2486"/>
      <c r="B2486"/>
    </row>
    <row r="2487" spans="1:2" x14ac:dyDescent="0.3">
      <c r="A2487"/>
      <c r="B2487"/>
    </row>
    <row r="2488" spans="1:2" x14ac:dyDescent="0.3">
      <c r="A2488"/>
      <c r="B2488"/>
    </row>
    <row r="2489" spans="1:2" x14ac:dyDescent="0.3">
      <c r="A2489"/>
      <c r="B2489"/>
    </row>
    <row r="2490" spans="1:2" x14ac:dyDescent="0.3">
      <c r="A2490"/>
      <c r="B2490"/>
    </row>
    <row r="2491" spans="1:2" x14ac:dyDescent="0.3">
      <c r="A2491"/>
      <c r="B2491"/>
    </row>
    <row r="2492" spans="1:2" x14ac:dyDescent="0.3">
      <c r="A2492"/>
      <c r="B2492"/>
    </row>
    <row r="2493" spans="1:2" x14ac:dyDescent="0.3">
      <c r="A2493"/>
      <c r="B2493"/>
    </row>
    <row r="2494" spans="1:2" x14ac:dyDescent="0.3">
      <c r="A2494"/>
      <c r="B2494"/>
    </row>
    <row r="2495" spans="1:2" x14ac:dyDescent="0.3">
      <c r="A2495"/>
      <c r="B2495"/>
    </row>
    <row r="2496" spans="1:2" x14ac:dyDescent="0.3">
      <c r="A2496"/>
      <c r="B2496"/>
    </row>
    <row r="2497" spans="1:2" x14ac:dyDescent="0.3">
      <c r="A2497"/>
      <c r="B2497"/>
    </row>
    <row r="2498" spans="1:2" x14ac:dyDescent="0.3">
      <c r="A2498"/>
      <c r="B2498"/>
    </row>
    <row r="2499" spans="1:2" x14ac:dyDescent="0.3">
      <c r="A2499"/>
      <c r="B2499"/>
    </row>
    <row r="2500" spans="1:2" x14ac:dyDescent="0.3">
      <c r="A2500"/>
      <c r="B2500"/>
    </row>
    <row r="2501" spans="1:2" x14ac:dyDescent="0.3">
      <c r="A2501"/>
      <c r="B2501"/>
    </row>
    <row r="2502" spans="1:2" x14ac:dyDescent="0.3">
      <c r="A2502"/>
      <c r="B2502"/>
    </row>
    <row r="2503" spans="1:2" x14ac:dyDescent="0.3">
      <c r="A2503"/>
      <c r="B2503"/>
    </row>
    <row r="2504" spans="1:2" x14ac:dyDescent="0.3">
      <c r="A2504"/>
      <c r="B2504"/>
    </row>
    <row r="2505" spans="1:2" x14ac:dyDescent="0.3">
      <c r="A2505"/>
      <c r="B2505"/>
    </row>
    <row r="2506" spans="1:2" x14ac:dyDescent="0.3">
      <c r="A2506"/>
      <c r="B2506"/>
    </row>
    <row r="2507" spans="1:2" x14ac:dyDescent="0.3">
      <c r="A2507"/>
      <c r="B2507"/>
    </row>
    <row r="2508" spans="1:2" x14ac:dyDescent="0.3">
      <c r="A2508"/>
      <c r="B2508"/>
    </row>
    <row r="2509" spans="1:2" x14ac:dyDescent="0.3">
      <c r="A2509"/>
      <c r="B2509"/>
    </row>
    <row r="2510" spans="1:2" x14ac:dyDescent="0.3">
      <c r="A2510"/>
      <c r="B2510"/>
    </row>
    <row r="2511" spans="1:2" x14ac:dyDescent="0.3">
      <c r="A2511"/>
      <c r="B2511"/>
    </row>
    <row r="2512" spans="1:2" x14ac:dyDescent="0.3">
      <c r="A2512"/>
      <c r="B2512"/>
    </row>
    <row r="2513" spans="1:2" x14ac:dyDescent="0.3">
      <c r="A2513"/>
      <c r="B2513"/>
    </row>
    <row r="2514" spans="1:2" x14ac:dyDescent="0.3">
      <c r="A2514"/>
      <c r="B2514"/>
    </row>
    <row r="2515" spans="1:2" x14ac:dyDescent="0.3">
      <c r="A2515"/>
      <c r="B2515"/>
    </row>
    <row r="2516" spans="1:2" x14ac:dyDescent="0.3">
      <c r="A2516"/>
      <c r="B2516"/>
    </row>
    <row r="2517" spans="1:2" x14ac:dyDescent="0.3">
      <c r="A2517"/>
      <c r="B2517"/>
    </row>
    <row r="2518" spans="1:2" x14ac:dyDescent="0.3">
      <c r="A2518"/>
      <c r="B2518"/>
    </row>
    <row r="2519" spans="1:2" x14ac:dyDescent="0.3">
      <c r="A2519"/>
      <c r="B2519"/>
    </row>
    <row r="2520" spans="1:2" x14ac:dyDescent="0.3">
      <c r="A2520"/>
      <c r="B2520"/>
    </row>
    <row r="2521" spans="1:2" x14ac:dyDescent="0.3">
      <c r="A2521"/>
      <c r="B2521"/>
    </row>
    <row r="2522" spans="1:2" x14ac:dyDescent="0.3">
      <c r="A2522"/>
      <c r="B2522"/>
    </row>
    <row r="2523" spans="1:2" x14ac:dyDescent="0.3">
      <c r="A2523"/>
      <c r="B2523"/>
    </row>
    <row r="2524" spans="1:2" x14ac:dyDescent="0.3">
      <c r="A2524"/>
      <c r="B2524"/>
    </row>
    <row r="2525" spans="1:2" x14ac:dyDescent="0.3">
      <c r="A2525"/>
      <c r="B2525"/>
    </row>
    <row r="2526" spans="1:2" x14ac:dyDescent="0.3">
      <c r="A2526"/>
      <c r="B2526"/>
    </row>
    <row r="2527" spans="1:2" x14ac:dyDescent="0.3">
      <c r="A2527"/>
      <c r="B2527"/>
    </row>
    <row r="2528" spans="1:2" x14ac:dyDescent="0.3">
      <c r="A2528"/>
      <c r="B2528"/>
    </row>
    <row r="2529" spans="1:2" x14ac:dyDescent="0.3">
      <c r="A2529"/>
      <c r="B2529"/>
    </row>
    <row r="2530" spans="1:2" x14ac:dyDescent="0.3">
      <c r="A2530"/>
      <c r="B2530"/>
    </row>
    <row r="2531" spans="1:2" x14ac:dyDescent="0.3">
      <c r="A2531"/>
      <c r="B2531"/>
    </row>
    <row r="2532" spans="1:2" x14ac:dyDescent="0.3">
      <c r="A2532"/>
      <c r="B2532"/>
    </row>
    <row r="2533" spans="1:2" x14ac:dyDescent="0.3">
      <c r="A2533"/>
      <c r="B2533"/>
    </row>
    <row r="2534" spans="1:2" x14ac:dyDescent="0.3">
      <c r="A2534"/>
      <c r="B2534"/>
    </row>
    <row r="2535" spans="1:2" x14ac:dyDescent="0.3">
      <c r="A2535"/>
      <c r="B2535"/>
    </row>
    <row r="2536" spans="1:2" x14ac:dyDescent="0.3">
      <c r="A2536"/>
      <c r="B2536"/>
    </row>
    <row r="2537" spans="1:2" x14ac:dyDescent="0.3">
      <c r="A2537"/>
      <c r="B2537"/>
    </row>
    <row r="2538" spans="1:2" x14ac:dyDescent="0.3">
      <c r="A2538"/>
      <c r="B2538"/>
    </row>
    <row r="2539" spans="1:2" x14ac:dyDescent="0.3">
      <c r="A2539"/>
      <c r="B2539"/>
    </row>
    <row r="2540" spans="1:2" x14ac:dyDescent="0.3">
      <c r="A2540"/>
      <c r="B2540"/>
    </row>
    <row r="2541" spans="1:2" x14ac:dyDescent="0.3">
      <c r="A2541"/>
      <c r="B2541"/>
    </row>
    <row r="2542" spans="1:2" x14ac:dyDescent="0.3">
      <c r="A2542"/>
      <c r="B2542"/>
    </row>
    <row r="2543" spans="1:2" x14ac:dyDescent="0.3">
      <c r="A2543"/>
      <c r="B2543"/>
    </row>
    <row r="2544" spans="1:2" x14ac:dyDescent="0.3">
      <c r="A2544"/>
      <c r="B2544"/>
    </row>
    <row r="2545" spans="1:2" x14ac:dyDescent="0.3">
      <c r="A2545"/>
      <c r="B2545"/>
    </row>
    <row r="2546" spans="1:2" x14ac:dyDescent="0.3">
      <c r="A2546"/>
      <c r="B2546"/>
    </row>
    <row r="2547" spans="1:2" x14ac:dyDescent="0.3">
      <c r="A2547"/>
      <c r="B2547"/>
    </row>
    <row r="2548" spans="1:2" x14ac:dyDescent="0.3">
      <c r="A2548"/>
      <c r="B2548"/>
    </row>
    <row r="2549" spans="1:2" x14ac:dyDescent="0.3">
      <c r="A2549"/>
      <c r="B2549"/>
    </row>
    <row r="2550" spans="1:2" x14ac:dyDescent="0.3">
      <c r="A2550"/>
      <c r="B2550"/>
    </row>
    <row r="2551" spans="1:2" x14ac:dyDescent="0.3">
      <c r="A2551"/>
      <c r="B2551"/>
    </row>
    <row r="2552" spans="1:2" x14ac:dyDescent="0.3">
      <c r="A2552"/>
      <c r="B2552"/>
    </row>
    <row r="2553" spans="1:2" x14ac:dyDescent="0.3">
      <c r="A2553"/>
      <c r="B2553"/>
    </row>
    <row r="2554" spans="1:2" x14ac:dyDescent="0.3">
      <c r="A2554"/>
      <c r="B2554"/>
    </row>
    <row r="2555" spans="1:2" x14ac:dyDescent="0.3">
      <c r="A2555"/>
      <c r="B2555"/>
    </row>
    <row r="2556" spans="1:2" x14ac:dyDescent="0.3">
      <c r="A2556"/>
      <c r="B2556"/>
    </row>
    <row r="2557" spans="1:2" x14ac:dyDescent="0.3">
      <c r="A2557"/>
      <c r="B2557"/>
    </row>
    <row r="2558" spans="1:2" x14ac:dyDescent="0.3">
      <c r="A2558"/>
      <c r="B2558"/>
    </row>
    <row r="2559" spans="1:2" x14ac:dyDescent="0.3">
      <c r="A2559"/>
      <c r="B2559"/>
    </row>
    <row r="2560" spans="1:2" x14ac:dyDescent="0.3">
      <c r="A2560"/>
      <c r="B2560"/>
    </row>
    <row r="2561" spans="1:2" x14ac:dyDescent="0.3">
      <c r="A2561"/>
      <c r="B2561"/>
    </row>
    <row r="2562" spans="1:2" x14ac:dyDescent="0.3">
      <c r="A2562"/>
      <c r="B2562"/>
    </row>
    <row r="2563" spans="1:2" x14ac:dyDescent="0.3">
      <c r="A2563"/>
      <c r="B2563"/>
    </row>
    <row r="2564" spans="1:2" x14ac:dyDescent="0.3">
      <c r="A2564"/>
      <c r="B2564"/>
    </row>
    <row r="2565" spans="1:2" x14ac:dyDescent="0.3">
      <c r="A2565"/>
      <c r="B2565"/>
    </row>
    <row r="2566" spans="1:2" x14ac:dyDescent="0.3">
      <c r="A2566"/>
      <c r="B2566"/>
    </row>
    <row r="2567" spans="1:2" x14ac:dyDescent="0.3">
      <c r="A2567"/>
      <c r="B2567"/>
    </row>
    <row r="2568" spans="1:2" x14ac:dyDescent="0.3">
      <c r="A2568"/>
      <c r="B2568"/>
    </row>
    <row r="2569" spans="1:2" x14ac:dyDescent="0.3">
      <c r="A2569"/>
      <c r="B2569"/>
    </row>
    <row r="2570" spans="1:2" x14ac:dyDescent="0.3">
      <c r="A2570"/>
      <c r="B2570"/>
    </row>
    <row r="2571" spans="1:2" x14ac:dyDescent="0.3">
      <c r="A2571"/>
      <c r="B2571"/>
    </row>
    <row r="2572" spans="1:2" x14ac:dyDescent="0.3">
      <c r="A2572"/>
      <c r="B2572"/>
    </row>
    <row r="2573" spans="1:2" x14ac:dyDescent="0.3">
      <c r="A2573"/>
      <c r="B2573"/>
    </row>
    <row r="2574" spans="1:2" x14ac:dyDescent="0.3">
      <c r="A2574"/>
      <c r="B2574"/>
    </row>
    <row r="2575" spans="1:2" x14ac:dyDescent="0.3">
      <c r="A2575"/>
      <c r="B2575"/>
    </row>
    <row r="2576" spans="1:2" x14ac:dyDescent="0.3">
      <c r="A2576"/>
      <c r="B2576"/>
    </row>
    <row r="2577" spans="1:2" x14ac:dyDescent="0.3">
      <c r="A2577"/>
      <c r="B2577"/>
    </row>
    <row r="2578" spans="1:2" x14ac:dyDescent="0.3">
      <c r="A2578"/>
      <c r="B2578"/>
    </row>
    <row r="2579" spans="1:2" x14ac:dyDescent="0.3">
      <c r="A2579"/>
      <c r="B2579"/>
    </row>
    <row r="2580" spans="1:2" x14ac:dyDescent="0.3">
      <c r="A2580"/>
      <c r="B2580"/>
    </row>
    <row r="2581" spans="1:2" x14ac:dyDescent="0.3">
      <c r="A2581"/>
      <c r="B2581"/>
    </row>
    <row r="2582" spans="1:2" x14ac:dyDescent="0.3">
      <c r="A2582"/>
      <c r="B2582"/>
    </row>
    <row r="2583" spans="1:2" x14ac:dyDescent="0.3">
      <c r="A2583"/>
      <c r="B2583"/>
    </row>
    <row r="2584" spans="1:2" x14ac:dyDescent="0.3">
      <c r="A2584"/>
      <c r="B2584"/>
    </row>
    <row r="2585" spans="1:2" x14ac:dyDescent="0.3">
      <c r="A2585"/>
      <c r="B2585"/>
    </row>
    <row r="2586" spans="1:2" x14ac:dyDescent="0.3">
      <c r="A2586"/>
      <c r="B2586"/>
    </row>
    <row r="2587" spans="1:2" x14ac:dyDescent="0.3">
      <c r="A2587"/>
      <c r="B2587"/>
    </row>
    <row r="2588" spans="1:2" x14ac:dyDescent="0.3">
      <c r="A2588"/>
      <c r="B2588"/>
    </row>
    <row r="2589" spans="1:2" x14ac:dyDescent="0.3">
      <c r="A2589"/>
      <c r="B2589"/>
    </row>
    <row r="2590" spans="1:2" x14ac:dyDescent="0.3">
      <c r="A2590"/>
      <c r="B2590"/>
    </row>
    <row r="2591" spans="1:2" x14ac:dyDescent="0.3">
      <c r="A2591"/>
      <c r="B2591"/>
    </row>
    <row r="2592" spans="1:2" x14ac:dyDescent="0.3">
      <c r="A2592"/>
      <c r="B2592"/>
    </row>
    <row r="2593" spans="1:2" x14ac:dyDescent="0.3">
      <c r="A2593"/>
      <c r="B2593"/>
    </row>
    <row r="2594" spans="1:2" x14ac:dyDescent="0.3">
      <c r="A2594"/>
      <c r="B2594"/>
    </row>
    <row r="2595" spans="1:2" x14ac:dyDescent="0.3">
      <c r="A2595"/>
      <c r="B2595"/>
    </row>
    <row r="2596" spans="1:2" x14ac:dyDescent="0.3">
      <c r="A2596"/>
      <c r="B2596"/>
    </row>
    <row r="2597" spans="1:2" x14ac:dyDescent="0.3">
      <c r="A2597"/>
      <c r="B2597"/>
    </row>
    <row r="2598" spans="1:2" x14ac:dyDescent="0.3">
      <c r="A2598"/>
      <c r="B2598"/>
    </row>
    <row r="2599" spans="1:2" x14ac:dyDescent="0.3">
      <c r="A2599"/>
      <c r="B2599"/>
    </row>
    <row r="2600" spans="1:2" x14ac:dyDescent="0.3">
      <c r="A2600"/>
      <c r="B2600"/>
    </row>
    <row r="2601" spans="1:2" x14ac:dyDescent="0.3">
      <c r="A2601"/>
      <c r="B2601"/>
    </row>
    <row r="2602" spans="1:2" x14ac:dyDescent="0.3">
      <c r="A2602"/>
      <c r="B2602"/>
    </row>
    <row r="2603" spans="1:2" x14ac:dyDescent="0.3">
      <c r="A2603"/>
      <c r="B2603"/>
    </row>
    <row r="2604" spans="1:2" x14ac:dyDescent="0.3">
      <c r="A2604"/>
      <c r="B2604"/>
    </row>
    <row r="2605" spans="1:2" x14ac:dyDescent="0.3">
      <c r="A2605"/>
      <c r="B2605"/>
    </row>
    <row r="2606" spans="1:2" x14ac:dyDescent="0.3">
      <c r="A2606"/>
      <c r="B2606"/>
    </row>
    <row r="2607" spans="1:2" x14ac:dyDescent="0.3">
      <c r="A2607"/>
      <c r="B2607"/>
    </row>
    <row r="2608" spans="1:2" x14ac:dyDescent="0.3">
      <c r="A2608"/>
      <c r="B2608"/>
    </row>
    <row r="2609" spans="1:2" x14ac:dyDescent="0.3">
      <c r="A2609"/>
      <c r="B2609"/>
    </row>
    <row r="2610" spans="1:2" x14ac:dyDescent="0.3">
      <c r="A2610"/>
      <c r="B2610"/>
    </row>
    <row r="2611" spans="1:2" x14ac:dyDescent="0.3">
      <c r="A2611"/>
      <c r="B2611"/>
    </row>
    <row r="2612" spans="1:2" x14ac:dyDescent="0.3">
      <c r="A2612"/>
      <c r="B2612"/>
    </row>
    <row r="2613" spans="1:2" x14ac:dyDescent="0.3">
      <c r="A2613"/>
      <c r="B2613"/>
    </row>
    <row r="2614" spans="1:2" x14ac:dyDescent="0.3">
      <c r="A2614"/>
      <c r="B2614"/>
    </row>
    <row r="2615" spans="1:2" x14ac:dyDescent="0.3">
      <c r="A2615"/>
      <c r="B2615"/>
    </row>
    <row r="2616" spans="1:2" x14ac:dyDescent="0.3">
      <c r="A2616"/>
      <c r="B2616"/>
    </row>
    <row r="2617" spans="1:2" x14ac:dyDescent="0.3">
      <c r="A2617"/>
      <c r="B2617"/>
    </row>
    <row r="2618" spans="1:2" x14ac:dyDescent="0.3">
      <c r="A2618"/>
      <c r="B2618"/>
    </row>
    <row r="2619" spans="1:2" x14ac:dyDescent="0.3">
      <c r="A2619"/>
      <c r="B2619"/>
    </row>
    <row r="2620" spans="1:2" x14ac:dyDescent="0.3">
      <c r="A2620"/>
      <c r="B2620"/>
    </row>
    <row r="2621" spans="1:2" x14ac:dyDescent="0.3">
      <c r="A2621"/>
      <c r="B2621"/>
    </row>
    <row r="2622" spans="1:2" x14ac:dyDescent="0.3">
      <c r="A2622"/>
      <c r="B2622"/>
    </row>
    <row r="2623" spans="1:2" x14ac:dyDescent="0.3">
      <c r="A2623"/>
      <c r="B2623"/>
    </row>
    <row r="2624" spans="1:2" x14ac:dyDescent="0.3">
      <c r="A2624"/>
      <c r="B2624"/>
    </row>
    <row r="2625" spans="1:2" x14ac:dyDescent="0.3">
      <c r="A2625"/>
      <c r="B2625"/>
    </row>
    <row r="2626" spans="1:2" x14ac:dyDescent="0.3">
      <c r="A2626"/>
      <c r="B2626"/>
    </row>
    <row r="2627" spans="1:2" x14ac:dyDescent="0.3">
      <c r="A2627"/>
      <c r="B2627"/>
    </row>
    <row r="2628" spans="1:2" x14ac:dyDescent="0.3">
      <c r="A2628"/>
      <c r="B2628"/>
    </row>
    <row r="2629" spans="1:2" x14ac:dyDescent="0.3">
      <c r="A2629"/>
      <c r="B2629"/>
    </row>
    <row r="2630" spans="1:2" x14ac:dyDescent="0.3">
      <c r="A2630"/>
      <c r="B2630"/>
    </row>
    <row r="2631" spans="1:2" x14ac:dyDescent="0.3">
      <c r="A2631"/>
      <c r="B2631"/>
    </row>
    <row r="2632" spans="1:2" x14ac:dyDescent="0.3">
      <c r="A2632"/>
      <c r="B2632"/>
    </row>
    <row r="2633" spans="1:2" x14ac:dyDescent="0.3">
      <c r="A2633"/>
      <c r="B2633"/>
    </row>
    <row r="2634" spans="1:2" x14ac:dyDescent="0.3">
      <c r="A2634"/>
      <c r="B2634"/>
    </row>
    <row r="2635" spans="1:2" x14ac:dyDescent="0.3">
      <c r="A2635"/>
      <c r="B2635"/>
    </row>
    <row r="2636" spans="1:2" x14ac:dyDescent="0.3">
      <c r="A2636"/>
      <c r="B2636"/>
    </row>
    <row r="2637" spans="1:2" x14ac:dyDescent="0.3">
      <c r="A2637"/>
      <c r="B2637"/>
    </row>
    <row r="2638" spans="1:2" x14ac:dyDescent="0.3">
      <c r="A2638"/>
      <c r="B2638"/>
    </row>
    <row r="2639" spans="1:2" x14ac:dyDescent="0.3">
      <c r="A2639"/>
      <c r="B2639"/>
    </row>
    <row r="2640" spans="1:2" x14ac:dyDescent="0.3">
      <c r="A2640"/>
      <c r="B2640"/>
    </row>
    <row r="2641" spans="1:2" x14ac:dyDescent="0.3">
      <c r="A2641"/>
      <c r="B2641"/>
    </row>
    <row r="2642" spans="1:2" x14ac:dyDescent="0.3">
      <c r="A2642"/>
      <c r="B2642"/>
    </row>
    <row r="2643" spans="1:2" x14ac:dyDescent="0.3">
      <c r="A2643"/>
      <c r="B2643"/>
    </row>
    <row r="2644" spans="1:2" x14ac:dyDescent="0.3">
      <c r="A2644"/>
      <c r="B2644"/>
    </row>
    <row r="2645" spans="1:2" x14ac:dyDescent="0.3">
      <c r="A2645"/>
      <c r="B2645"/>
    </row>
    <row r="2646" spans="1:2" x14ac:dyDescent="0.3">
      <c r="A2646"/>
      <c r="B2646"/>
    </row>
    <row r="2647" spans="1:2" x14ac:dyDescent="0.3">
      <c r="A2647"/>
      <c r="B2647"/>
    </row>
    <row r="2648" spans="1:2" x14ac:dyDescent="0.3">
      <c r="A2648"/>
      <c r="B2648"/>
    </row>
    <row r="2649" spans="1:2" x14ac:dyDescent="0.3">
      <c r="A2649"/>
      <c r="B2649"/>
    </row>
    <row r="2650" spans="1:2" x14ac:dyDescent="0.3">
      <c r="A2650"/>
      <c r="B2650"/>
    </row>
    <row r="2651" spans="1:2" x14ac:dyDescent="0.3">
      <c r="A2651"/>
      <c r="B2651"/>
    </row>
    <row r="2652" spans="1:2" x14ac:dyDescent="0.3">
      <c r="A2652"/>
      <c r="B2652"/>
    </row>
    <row r="2653" spans="1:2" x14ac:dyDescent="0.3">
      <c r="A2653"/>
      <c r="B2653"/>
    </row>
    <row r="2654" spans="1:2" x14ac:dyDescent="0.3">
      <c r="A2654"/>
      <c r="B2654"/>
    </row>
    <row r="2655" spans="1:2" x14ac:dyDescent="0.3">
      <c r="A2655"/>
      <c r="B2655"/>
    </row>
    <row r="2656" spans="1:2" x14ac:dyDescent="0.3">
      <c r="A2656"/>
      <c r="B2656"/>
    </row>
    <row r="2657" spans="1:2" x14ac:dyDescent="0.3">
      <c r="A2657"/>
      <c r="B2657"/>
    </row>
    <row r="2658" spans="1:2" x14ac:dyDescent="0.3">
      <c r="A2658"/>
      <c r="B2658"/>
    </row>
    <row r="2659" spans="1:2" x14ac:dyDescent="0.3">
      <c r="A2659"/>
      <c r="B2659"/>
    </row>
    <row r="2660" spans="1:2" x14ac:dyDescent="0.3">
      <c r="A2660"/>
      <c r="B2660"/>
    </row>
    <row r="2661" spans="1:2" x14ac:dyDescent="0.3">
      <c r="A2661"/>
      <c r="B2661"/>
    </row>
    <row r="2662" spans="1:2" x14ac:dyDescent="0.3">
      <c r="A2662"/>
      <c r="B2662"/>
    </row>
    <row r="2663" spans="1:2" x14ac:dyDescent="0.3">
      <c r="A2663"/>
      <c r="B2663"/>
    </row>
    <row r="2664" spans="1:2" x14ac:dyDescent="0.3">
      <c r="A2664"/>
      <c r="B2664"/>
    </row>
    <row r="2665" spans="1:2" x14ac:dyDescent="0.3">
      <c r="A2665"/>
      <c r="B2665"/>
    </row>
    <row r="2666" spans="1:2" x14ac:dyDescent="0.3">
      <c r="A2666"/>
      <c r="B2666"/>
    </row>
    <row r="2667" spans="1:2" x14ac:dyDescent="0.3">
      <c r="A2667"/>
      <c r="B2667"/>
    </row>
    <row r="2668" spans="1:2" x14ac:dyDescent="0.3">
      <c r="A2668"/>
      <c r="B2668"/>
    </row>
    <row r="2669" spans="1:2" x14ac:dyDescent="0.3">
      <c r="A2669"/>
      <c r="B2669"/>
    </row>
    <row r="2670" spans="1:2" x14ac:dyDescent="0.3">
      <c r="A2670"/>
      <c r="B2670"/>
    </row>
    <row r="2671" spans="1:2" x14ac:dyDescent="0.3">
      <c r="A2671"/>
      <c r="B2671"/>
    </row>
    <row r="2672" spans="1:2" x14ac:dyDescent="0.3">
      <c r="A2672"/>
      <c r="B2672"/>
    </row>
    <row r="2673" spans="1:2" x14ac:dyDescent="0.3">
      <c r="A2673"/>
      <c r="B2673"/>
    </row>
    <row r="2674" spans="1:2" x14ac:dyDescent="0.3">
      <c r="A2674"/>
      <c r="B2674"/>
    </row>
    <row r="2675" spans="1:2" x14ac:dyDescent="0.3">
      <c r="A2675"/>
      <c r="B2675"/>
    </row>
    <row r="2676" spans="1:2" x14ac:dyDescent="0.3">
      <c r="A2676"/>
      <c r="B2676"/>
    </row>
    <row r="2677" spans="1:2" x14ac:dyDescent="0.3">
      <c r="A2677"/>
      <c r="B2677"/>
    </row>
    <row r="2678" spans="1:2" x14ac:dyDescent="0.3">
      <c r="A2678"/>
      <c r="B2678"/>
    </row>
    <row r="2679" spans="1:2" x14ac:dyDescent="0.3">
      <c r="A2679"/>
      <c r="B2679"/>
    </row>
    <row r="2680" spans="1:2" x14ac:dyDescent="0.3">
      <c r="A2680"/>
      <c r="B2680"/>
    </row>
    <row r="2681" spans="1:2" x14ac:dyDescent="0.3">
      <c r="A2681"/>
      <c r="B2681"/>
    </row>
    <row r="2682" spans="1:2" x14ac:dyDescent="0.3">
      <c r="A2682"/>
      <c r="B2682"/>
    </row>
    <row r="2683" spans="1:2" x14ac:dyDescent="0.3">
      <c r="A2683"/>
      <c r="B2683"/>
    </row>
    <row r="2684" spans="1:2" x14ac:dyDescent="0.3">
      <c r="A2684"/>
      <c r="B2684"/>
    </row>
    <row r="2685" spans="1:2" x14ac:dyDescent="0.3">
      <c r="A2685"/>
      <c r="B2685"/>
    </row>
    <row r="2686" spans="1:2" x14ac:dyDescent="0.3">
      <c r="A2686"/>
      <c r="B2686"/>
    </row>
    <row r="2687" spans="1:2" x14ac:dyDescent="0.3">
      <c r="A2687"/>
      <c r="B2687"/>
    </row>
    <row r="2688" spans="1:2" x14ac:dyDescent="0.3">
      <c r="A2688"/>
      <c r="B2688"/>
    </row>
    <row r="2689" spans="1:2" x14ac:dyDescent="0.3">
      <c r="A2689"/>
      <c r="B2689"/>
    </row>
    <row r="2690" spans="1:2" x14ac:dyDescent="0.3">
      <c r="A2690"/>
      <c r="B2690"/>
    </row>
    <row r="2691" spans="1:2" x14ac:dyDescent="0.3">
      <c r="A2691"/>
      <c r="B2691"/>
    </row>
    <row r="2692" spans="1:2" x14ac:dyDescent="0.3">
      <c r="A2692"/>
      <c r="B2692"/>
    </row>
    <row r="2693" spans="1:2" x14ac:dyDescent="0.3">
      <c r="A2693"/>
      <c r="B2693"/>
    </row>
    <row r="2694" spans="1:2" x14ac:dyDescent="0.3">
      <c r="A2694"/>
      <c r="B2694"/>
    </row>
    <row r="2695" spans="1:2" x14ac:dyDescent="0.3">
      <c r="A2695"/>
      <c r="B2695"/>
    </row>
    <row r="2696" spans="1:2" x14ac:dyDescent="0.3">
      <c r="A2696"/>
      <c r="B2696"/>
    </row>
    <row r="2697" spans="1:2" x14ac:dyDescent="0.3">
      <c r="A2697"/>
      <c r="B2697"/>
    </row>
    <row r="2698" spans="1:2" x14ac:dyDescent="0.3">
      <c r="A2698"/>
      <c r="B2698"/>
    </row>
    <row r="2699" spans="1:2" x14ac:dyDescent="0.3">
      <c r="A2699"/>
      <c r="B2699"/>
    </row>
    <row r="2700" spans="1:2" x14ac:dyDescent="0.3">
      <c r="A2700"/>
      <c r="B2700"/>
    </row>
    <row r="2701" spans="1:2" x14ac:dyDescent="0.3">
      <c r="A2701"/>
      <c r="B2701"/>
    </row>
    <row r="2702" spans="1:2" x14ac:dyDescent="0.3">
      <c r="A2702"/>
      <c r="B2702"/>
    </row>
    <row r="2703" spans="1:2" x14ac:dyDescent="0.3">
      <c r="A2703"/>
      <c r="B2703"/>
    </row>
    <row r="2704" spans="1:2" x14ac:dyDescent="0.3">
      <c r="A2704"/>
      <c r="B2704"/>
    </row>
    <row r="2705" spans="1:2" x14ac:dyDescent="0.3">
      <c r="A2705"/>
      <c r="B2705"/>
    </row>
    <row r="2706" spans="1:2" x14ac:dyDescent="0.3">
      <c r="A2706"/>
      <c r="B2706"/>
    </row>
    <row r="2707" spans="1:2" x14ac:dyDescent="0.3">
      <c r="A2707"/>
      <c r="B2707"/>
    </row>
    <row r="2708" spans="1:2" x14ac:dyDescent="0.3">
      <c r="A2708"/>
      <c r="B2708"/>
    </row>
    <row r="2709" spans="1:2" x14ac:dyDescent="0.3">
      <c r="A2709"/>
      <c r="B2709"/>
    </row>
    <row r="2710" spans="1:2" x14ac:dyDescent="0.3">
      <c r="A2710"/>
      <c r="B2710"/>
    </row>
    <row r="2711" spans="1:2" x14ac:dyDescent="0.3">
      <c r="A2711"/>
      <c r="B2711"/>
    </row>
    <row r="2712" spans="1:2" x14ac:dyDescent="0.3">
      <c r="A2712"/>
      <c r="B2712"/>
    </row>
    <row r="2713" spans="1:2" x14ac:dyDescent="0.3">
      <c r="A2713"/>
      <c r="B2713"/>
    </row>
    <row r="2714" spans="1:2" x14ac:dyDescent="0.3">
      <c r="A2714"/>
      <c r="B2714"/>
    </row>
    <row r="2715" spans="1:2" x14ac:dyDescent="0.3">
      <c r="A2715"/>
      <c r="B2715"/>
    </row>
    <row r="2716" spans="1:2" x14ac:dyDescent="0.3">
      <c r="A2716"/>
      <c r="B2716"/>
    </row>
    <row r="2717" spans="1:2" x14ac:dyDescent="0.3">
      <c r="A2717"/>
      <c r="B2717"/>
    </row>
    <row r="2718" spans="1:2" x14ac:dyDescent="0.3">
      <c r="A2718"/>
      <c r="B2718"/>
    </row>
    <row r="2719" spans="1:2" x14ac:dyDescent="0.3">
      <c r="A2719"/>
      <c r="B2719"/>
    </row>
    <row r="2720" spans="1:2" x14ac:dyDescent="0.3">
      <c r="A2720"/>
      <c r="B2720"/>
    </row>
    <row r="2721" spans="1:2" x14ac:dyDescent="0.3">
      <c r="A2721"/>
      <c r="B2721"/>
    </row>
    <row r="2722" spans="1:2" x14ac:dyDescent="0.3">
      <c r="A2722"/>
      <c r="B2722"/>
    </row>
    <row r="2723" spans="1:2" x14ac:dyDescent="0.3">
      <c r="A2723"/>
      <c r="B2723"/>
    </row>
    <row r="2724" spans="1:2" x14ac:dyDescent="0.3">
      <c r="A2724"/>
      <c r="B2724"/>
    </row>
    <row r="2725" spans="1:2" x14ac:dyDescent="0.3">
      <c r="A2725"/>
      <c r="B2725"/>
    </row>
    <row r="2726" spans="1:2" x14ac:dyDescent="0.3">
      <c r="A2726"/>
      <c r="B2726"/>
    </row>
    <row r="2727" spans="1:2" x14ac:dyDescent="0.3">
      <c r="A2727"/>
      <c r="B2727"/>
    </row>
    <row r="2728" spans="1:2" x14ac:dyDescent="0.3">
      <c r="A2728"/>
      <c r="B2728"/>
    </row>
    <row r="2729" spans="1:2" x14ac:dyDescent="0.3">
      <c r="A2729"/>
      <c r="B2729"/>
    </row>
    <row r="2730" spans="1:2" x14ac:dyDescent="0.3">
      <c r="A2730"/>
      <c r="B2730"/>
    </row>
    <row r="2731" spans="1:2" x14ac:dyDescent="0.3">
      <c r="A2731"/>
      <c r="B2731"/>
    </row>
    <row r="2732" spans="1:2" x14ac:dyDescent="0.3">
      <c r="A2732"/>
      <c r="B2732"/>
    </row>
    <row r="2733" spans="1:2" x14ac:dyDescent="0.3">
      <c r="A2733"/>
      <c r="B2733"/>
    </row>
    <row r="2734" spans="1:2" x14ac:dyDescent="0.3">
      <c r="A2734"/>
      <c r="B2734"/>
    </row>
    <row r="2735" spans="1:2" x14ac:dyDescent="0.3">
      <c r="A2735"/>
      <c r="B2735"/>
    </row>
    <row r="2736" spans="1:2" x14ac:dyDescent="0.3">
      <c r="A2736"/>
      <c r="B2736"/>
    </row>
    <row r="2737" spans="1:2" x14ac:dyDescent="0.3">
      <c r="A2737"/>
      <c r="B2737"/>
    </row>
    <row r="2738" spans="1:2" x14ac:dyDescent="0.3">
      <c r="A2738"/>
      <c r="B2738"/>
    </row>
    <row r="2739" spans="1:2" x14ac:dyDescent="0.3">
      <c r="A2739"/>
      <c r="B2739"/>
    </row>
    <row r="2740" spans="1:2" x14ac:dyDescent="0.3">
      <c r="A2740"/>
      <c r="B2740"/>
    </row>
    <row r="2741" spans="1:2" x14ac:dyDescent="0.3">
      <c r="A2741"/>
      <c r="B2741"/>
    </row>
    <row r="2742" spans="1:2" x14ac:dyDescent="0.3">
      <c r="A2742"/>
      <c r="B2742"/>
    </row>
    <row r="2743" spans="1:2" x14ac:dyDescent="0.3">
      <c r="A2743"/>
      <c r="B2743"/>
    </row>
    <row r="2744" spans="1:2" x14ac:dyDescent="0.3">
      <c r="A2744"/>
      <c r="B2744"/>
    </row>
    <row r="2745" spans="1:2" x14ac:dyDescent="0.3">
      <c r="A2745"/>
      <c r="B2745"/>
    </row>
  </sheetData>
  <autoFilter ref="A1:F48" xr:uid="{00000000-0009-0000-0000-000005000000}"/>
  <sortState ref="A3:B2745">
    <sortCondition ref="A3"/>
  </sortState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주의사항</vt:lpstr>
      <vt:lpstr>2024 선도유지제(농산물)</vt:lpstr>
      <vt:lpstr>2024 선도유지제(김치)</vt:lpstr>
      <vt:lpstr>2024 선도유지제(화훼류)</vt:lpstr>
      <vt:lpstr>3)샘플운송</vt:lpstr>
      <vt:lpstr>선도유지_수출실적</vt:lpstr>
    </vt:vector>
  </TitlesOfParts>
  <Company>한국농수산식품유통공사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</dc:creator>
  <cp:lastModifiedBy>aT</cp:lastModifiedBy>
  <cp:lastPrinted>2017-11-17T00:38:03Z</cp:lastPrinted>
  <dcterms:created xsi:type="dcterms:W3CDTF">2015-12-21T01:07:41Z</dcterms:created>
  <dcterms:modified xsi:type="dcterms:W3CDTF">2024-02-08T01:02:06Z</dcterms:modified>
</cp:coreProperties>
</file>